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2330"/>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მიმართულებები!$A$1:$N$350</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2" i="2" l="1"/>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190" i="1" l="1"/>
  <c r="J191" i="1"/>
  <c r="J192" i="1"/>
  <c r="J193" i="1"/>
  <c r="U193" i="1" s="1"/>
  <c r="V193" i="1" s="1"/>
  <c r="J194" i="1"/>
  <c r="J195" i="1"/>
  <c r="J196" i="1"/>
  <c r="J197" i="1"/>
  <c r="U197" i="1" s="1"/>
  <c r="V197" i="1" s="1"/>
  <c r="J198" i="1"/>
  <c r="J199" i="1"/>
  <c r="J200" i="1"/>
  <c r="J201" i="1"/>
  <c r="U201" i="1" s="1"/>
  <c r="V201" i="1" s="1"/>
  <c r="J202" i="1"/>
  <c r="J203" i="1"/>
  <c r="J204" i="1"/>
  <c r="J205" i="1"/>
  <c r="U205" i="1" s="1"/>
  <c r="V205" i="1" s="1"/>
  <c r="J206" i="1"/>
  <c r="J207" i="1"/>
  <c r="J208" i="1"/>
  <c r="J209" i="1"/>
  <c r="U209" i="1" s="1"/>
  <c r="V209" i="1" s="1"/>
  <c r="J210" i="1"/>
  <c r="J211" i="1"/>
  <c r="J212" i="1"/>
  <c r="J213" i="1"/>
  <c r="U213" i="1" s="1"/>
  <c r="V213" i="1" s="1"/>
  <c r="J214" i="1"/>
  <c r="J215" i="1"/>
  <c r="J216" i="1"/>
  <c r="J217" i="1"/>
  <c r="U217" i="1" s="1"/>
  <c r="V217" i="1" s="1"/>
  <c r="J218" i="1"/>
  <c r="J219" i="1"/>
  <c r="J220" i="1"/>
  <c r="J221" i="1"/>
  <c r="U221" i="1" s="1"/>
  <c r="V221" i="1" s="1"/>
  <c r="J222" i="1"/>
  <c r="J223" i="1"/>
  <c r="J224" i="1"/>
  <c r="K224" i="1" s="1"/>
  <c r="N224" i="1" s="1"/>
  <c r="J225" i="1"/>
  <c r="U225" i="1" s="1"/>
  <c r="V225" i="1" s="1"/>
  <c r="J226" i="1"/>
  <c r="J227" i="1"/>
  <c r="J228" i="1"/>
  <c r="J229" i="1"/>
  <c r="U229" i="1" s="1"/>
  <c r="V229" i="1" s="1"/>
  <c r="J230" i="1"/>
  <c r="J231" i="1"/>
  <c r="J232" i="1"/>
  <c r="J233" i="1"/>
  <c r="U233" i="1" s="1"/>
  <c r="V233" i="1" s="1"/>
  <c r="J234" i="1"/>
  <c r="J235" i="1"/>
  <c r="J236" i="1"/>
  <c r="J237" i="1"/>
  <c r="U237" i="1" s="1"/>
  <c r="V237" i="1" s="1"/>
  <c r="J238" i="1"/>
  <c r="J239" i="1"/>
  <c r="J240" i="1"/>
  <c r="J241" i="1"/>
  <c r="U241" i="1" s="1"/>
  <c r="V241" i="1" s="1"/>
  <c r="J242" i="1"/>
  <c r="J243" i="1"/>
  <c r="J244" i="1"/>
  <c r="J245" i="1"/>
  <c r="U245" i="1" s="1"/>
  <c r="V245" i="1" s="1"/>
  <c r="J246" i="1"/>
  <c r="J247" i="1"/>
  <c r="J248" i="1"/>
  <c r="J249" i="1"/>
  <c r="U249" i="1" s="1"/>
  <c r="V249" i="1" s="1"/>
  <c r="J250" i="1"/>
  <c r="J251" i="1"/>
  <c r="J252" i="1"/>
  <c r="J253" i="1"/>
  <c r="U253" i="1" s="1"/>
  <c r="V253" i="1" s="1"/>
  <c r="J254" i="1"/>
  <c r="J255" i="1"/>
  <c r="J256" i="1"/>
  <c r="K256" i="1"/>
  <c r="N256" i="1" s="1"/>
  <c r="J257" i="1"/>
  <c r="U257" i="1" s="1"/>
  <c r="V257" i="1" s="1"/>
  <c r="J258" i="1"/>
  <c r="J259" i="1"/>
  <c r="J260" i="1"/>
  <c r="J261" i="1"/>
  <c r="U261" i="1" s="1"/>
  <c r="V261" i="1" s="1"/>
  <c r="J262" i="1"/>
  <c r="J263" i="1"/>
  <c r="J264" i="1"/>
  <c r="J265" i="1"/>
  <c r="U265" i="1" s="1"/>
  <c r="V265" i="1" s="1"/>
  <c r="J266" i="1"/>
  <c r="J267" i="1"/>
  <c r="J268" i="1"/>
  <c r="J269" i="1"/>
  <c r="U269" i="1" s="1"/>
  <c r="V269" i="1" s="1"/>
  <c r="J270" i="1"/>
  <c r="J271" i="1"/>
  <c r="J272" i="1"/>
  <c r="K272" i="1" s="1"/>
  <c r="N272" i="1" s="1"/>
  <c r="J273" i="1"/>
  <c r="U273" i="1" s="1"/>
  <c r="V273" i="1" s="1"/>
  <c r="J274" i="1"/>
  <c r="K274" i="1" s="1"/>
  <c r="N274" i="1" s="1"/>
  <c r="J275" i="1"/>
  <c r="J276" i="1"/>
  <c r="J277" i="1"/>
  <c r="J278" i="1"/>
  <c r="J279" i="1"/>
  <c r="J280" i="1"/>
  <c r="J281" i="1"/>
  <c r="J282" i="1"/>
  <c r="J283" i="1"/>
  <c r="J284" i="1"/>
  <c r="J285" i="1"/>
  <c r="U285" i="1" s="1"/>
  <c r="V285" i="1" s="1"/>
  <c r="J286" i="1"/>
  <c r="J287" i="1"/>
  <c r="J288" i="1"/>
  <c r="J289" i="1"/>
  <c r="J290" i="1"/>
  <c r="J291" i="1"/>
  <c r="J292" i="1"/>
  <c r="J293" i="1"/>
  <c r="J294" i="1"/>
  <c r="U294" i="1" s="1"/>
  <c r="V294" i="1" s="1"/>
  <c r="J295" i="1"/>
  <c r="J296" i="1"/>
  <c r="K296" i="1" s="1"/>
  <c r="N296" i="1" s="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K322" i="1" s="1"/>
  <c r="N322" i="1" s="1"/>
  <c r="J323" i="1"/>
  <c r="J324" i="1"/>
  <c r="J325" i="1"/>
  <c r="J326" i="1"/>
  <c r="J327" i="1"/>
  <c r="J328" i="1"/>
  <c r="J329" i="1"/>
  <c r="J330" i="1"/>
  <c r="J331" i="1"/>
  <c r="J332" i="1"/>
  <c r="J333" i="1"/>
  <c r="J334" i="1"/>
  <c r="J335" i="1"/>
  <c r="J336" i="1"/>
  <c r="J337" i="1"/>
  <c r="U337" i="1" s="1"/>
  <c r="V337" i="1" s="1"/>
  <c r="J338" i="1"/>
  <c r="L338" i="1" s="1"/>
  <c r="J339" i="1"/>
  <c r="J340" i="1"/>
  <c r="J341" i="1"/>
  <c r="J342" i="1"/>
  <c r="J343" i="1"/>
  <c r="J344" i="1"/>
  <c r="J345" i="1"/>
  <c r="J346" i="1"/>
  <c r="J347" i="1"/>
  <c r="J348" i="1"/>
  <c r="J349" i="1"/>
  <c r="U349" i="1" s="1"/>
  <c r="V349" i="1" s="1"/>
  <c r="J350" i="1"/>
  <c r="L337" i="1" l="1"/>
  <c r="K337" i="1"/>
  <c r="N337" i="1" s="1"/>
  <c r="K285" i="1"/>
  <c r="N285" i="1" s="1"/>
  <c r="L294" i="1"/>
  <c r="L349" i="1"/>
  <c r="K294" i="1"/>
  <c r="N294" i="1" s="1"/>
  <c r="L348" i="1"/>
  <c r="U348" i="1"/>
  <c r="V348" i="1" s="1"/>
  <c r="K331" i="1"/>
  <c r="N331" i="1" s="1"/>
  <c r="U331" i="1"/>
  <c r="V331" i="1" s="1"/>
  <c r="K321" i="1"/>
  <c r="N321" i="1" s="1"/>
  <c r="U321" i="1"/>
  <c r="V321" i="1" s="1"/>
  <c r="K305" i="1"/>
  <c r="N305" i="1" s="1"/>
  <c r="U305" i="1"/>
  <c r="V305" i="1" s="1"/>
  <c r="L292" i="1"/>
  <c r="U292" i="1"/>
  <c r="V292" i="1" s="1"/>
  <c r="K349" i="1"/>
  <c r="N349" i="1" s="1"/>
  <c r="K346" i="1"/>
  <c r="N346" i="1" s="1"/>
  <c r="U346" i="1"/>
  <c r="V346" i="1" s="1"/>
  <c r="K342" i="1"/>
  <c r="N342" i="1" s="1"/>
  <c r="U342" i="1"/>
  <c r="V342" i="1" s="1"/>
  <c r="K333" i="1"/>
  <c r="N333" i="1" s="1"/>
  <c r="U333" i="1"/>
  <c r="V333" i="1" s="1"/>
  <c r="K329" i="1"/>
  <c r="N329" i="1" s="1"/>
  <c r="U329" i="1"/>
  <c r="V329" i="1" s="1"/>
  <c r="K325" i="1"/>
  <c r="N325" i="1" s="1"/>
  <c r="U325" i="1"/>
  <c r="V325" i="1" s="1"/>
  <c r="K319" i="1"/>
  <c r="N319" i="1" s="1"/>
  <c r="U319" i="1"/>
  <c r="V319" i="1" s="1"/>
  <c r="K315" i="1"/>
  <c r="N315" i="1" s="1"/>
  <c r="U315" i="1"/>
  <c r="V315" i="1" s="1"/>
  <c r="K311" i="1"/>
  <c r="N311" i="1" s="1"/>
  <c r="U311" i="1"/>
  <c r="V311" i="1" s="1"/>
  <c r="K307" i="1"/>
  <c r="N307" i="1" s="1"/>
  <c r="U307" i="1"/>
  <c r="V307" i="1" s="1"/>
  <c r="K303" i="1"/>
  <c r="N303" i="1" s="1"/>
  <c r="U303" i="1"/>
  <c r="V303" i="1" s="1"/>
  <c r="K299" i="1"/>
  <c r="N299" i="1" s="1"/>
  <c r="U299" i="1"/>
  <c r="V299" i="1" s="1"/>
  <c r="L296" i="1"/>
  <c r="U296" i="1"/>
  <c r="V296" i="1" s="1"/>
  <c r="L290" i="1"/>
  <c r="U290" i="1"/>
  <c r="V290" i="1" s="1"/>
  <c r="K286" i="1"/>
  <c r="N286" i="1" s="1"/>
  <c r="U286" i="1"/>
  <c r="V286" i="1" s="1"/>
  <c r="L284" i="1"/>
  <c r="U284" i="1"/>
  <c r="V284" i="1" s="1"/>
  <c r="L280" i="1"/>
  <c r="U280" i="1"/>
  <c r="V280" i="1" s="1"/>
  <c r="L276" i="1"/>
  <c r="U276" i="1"/>
  <c r="V276" i="1" s="1"/>
  <c r="L270" i="1"/>
  <c r="U270" i="1"/>
  <c r="V270" i="1" s="1"/>
  <c r="L266" i="1"/>
  <c r="U266" i="1"/>
  <c r="V266" i="1" s="1"/>
  <c r="L262" i="1"/>
  <c r="U262" i="1"/>
  <c r="V262" i="1" s="1"/>
  <c r="L258" i="1"/>
  <c r="U258" i="1"/>
  <c r="V258" i="1" s="1"/>
  <c r="L255" i="1"/>
  <c r="U255" i="1"/>
  <c r="V255" i="1" s="1"/>
  <c r="L251" i="1"/>
  <c r="U251" i="1"/>
  <c r="V251" i="1" s="1"/>
  <c r="L247" i="1"/>
  <c r="U247" i="1"/>
  <c r="V247" i="1" s="1"/>
  <c r="L243" i="1"/>
  <c r="U243" i="1"/>
  <c r="V243" i="1" s="1"/>
  <c r="L240" i="1"/>
  <c r="U240" i="1"/>
  <c r="V240" i="1" s="1"/>
  <c r="L236" i="1"/>
  <c r="U236" i="1"/>
  <c r="V236" i="1" s="1"/>
  <c r="L232" i="1"/>
  <c r="U232" i="1"/>
  <c r="V232" i="1" s="1"/>
  <c r="L228" i="1"/>
  <c r="U228" i="1"/>
  <c r="V228" i="1" s="1"/>
  <c r="L344" i="1"/>
  <c r="U344" i="1"/>
  <c r="V344" i="1" s="1"/>
  <c r="K335" i="1"/>
  <c r="N335" i="1" s="1"/>
  <c r="U335" i="1"/>
  <c r="V335" i="1" s="1"/>
  <c r="L324" i="1"/>
  <c r="U324" i="1"/>
  <c r="V324" i="1" s="1"/>
  <c r="K317" i="1"/>
  <c r="N317" i="1" s="1"/>
  <c r="U317" i="1"/>
  <c r="V317" i="1" s="1"/>
  <c r="K309" i="1"/>
  <c r="N309" i="1" s="1"/>
  <c r="U309" i="1"/>
  <c r="V309" i="1" s="1"/>
  <c r="K297" i="1"/>
  <c r="N297" i="1" s="1"/>
  <c r="U297" i="1"/>
  <c r="V297" i="1" s="1"/>
  <c r="L288" i="1"/>
  <c r="U288" i="1"/>
  <c r="V288" i="1" s="1"/>
  <c r="K282" i="1"/>
  <c r="N282" i="1" s="1"/>
  <c r="U282" i="1"/>
  <c r="V282" i="1" s="1"/>
  <c r="L268" i="1"/>
  <c r="U268" i="1"/>
  <c r="V268" i="1" s="1"/>
  <c r="L260" i="1"/>
  <c r="U260" i="1"/>
  <c r="V260" i="1" s="1"/>
  <c r="L242" i="1"/>
  <c r="U242" i="1"/>
  <c r="V242" i="1" s="1"/>
  <c r="L234" i="1"/>
  <c r="U234" i="1"/>
  <c r="V234" i="1" s="1"/>
  <c r="L226" i="1"/>
  <c r="U226" i="1"/>
  <c r="V226" i="1" s="1"/>
  <c r="L219" i="1"/>
  <c r="U219" i="1"/>
  <c r="V219" i="1" s="1"/>
  <c r="L211" i="1"/>
  <c r="U211" i="1"/>
  <c r="V211" i="1" s="1"/>
  <c r="L203" i="1"/>
  <c r="U203" i="1"/>
  <c r="V203" i="1" s="1"/>
  <c r="L195" i="1"/>
  <c r="U195" i="1"/>
  <c r="V195" i="1" s="1"/>
  <c r="K347" i="1"/>
  <c r="N347" i="1" s="1"/>
  <c r="U347" i="1"/>
  <c r="V347" i="1" s="1"/>
  <c r="K343" i="1"/>
  <c r="N343" i="1" s="1"/>
  <c r="U343" i="1"/>
  <c r="V343" i="1" s="1"/>
  <c r="K339" i="1"/>
  <c r="N339" i="1" s="1"/>
  <c r="U339" i="1"/>
  <c r="V339" i="1" s="1"/>
  <c r="K334" i="1"/>
  <c r="N334" i="1" s="1"/>
  <c r="U334" i="1"/>
  <c r="V334" i="1" s="1"/>
  <c r="K330" i="1"/>
  <c r="N330" i="1" s="1"/>
  <c r="U330" i="1"/>
  <c r="V330" i="1" s="1"/>
  <c r="L326" i="1"/>
  <c r="U326" i="1"/>
  <c r="V326" i="1" s="1"/>
  <c r="K323" i="1"/>
  <c r="N323" i="1" s="1"/>
  <c r="U323" i="1"/>
  <c r="V323" i="1" s="1"/>
  <c r="L320" i="1"/>
  <c r="U320" i="1"/>
  <c r="V320" i="1" s="1"/>
  <c r="L316" i="1"/>
  <c r="U316" i="1"/>
  <c r="V316" i="1" s="1"/>
  <c r="L312" i="1"/>
  <c r="U312" i="1"/>
  <c r="V312" i="1" s="1"/>
  <c r="L308" i="1"/>
  <c r="U308" i="1"/>
  <c r="V308" i="1" s="1"/>
  <c r="L304" i="1"/>
  <c r="U304" i="1"/>
  <c r="V304" i="1" s="1"/>
  <c r="L300" i="1"/>
  <c r="U300" i="1"/>
  <c r="V300" i="1" s="1"/>
  <c r="K291" i="1"/>
  <c r="N291" i="1" s="1"/>
  <c r="U291" i="1"/>
  <c r="V291" i="1" s="1"/>
  <c r="K287" i="1"/>
  <c r="N287" i="1" s="1"/>
  <c r="U287" i="1"/>
  <c r="V287" i="1" s="1"/>
  <c r="K281" i="1"/>
  <c r="N281" i="1" s="1"/>
  <c r="U281" i="1"/>
  <c r="V281" i="1" s="1"/>
  <c r="K277" i="1"/>
  <c r="N277" i="1" s="1"/>
  <c r="U277" i="1"/>
  <c r="V277" i="1" s="1"/>
  <c r="L274" i="1"/>
  <c r="U274" i="1"/>
  <c r="V274" i="1" s="1"/>
  <c r="L271" i="1"/>
  <c r="U271" i="1"/>
  <c r="V271" i="1" s="1"/>
  <c r="L267" i="1"/>
  <c r="U267" i="1"/>
  <c r="V267" i="1" s="1"/>
  <c r="L263" i="1"/>
  <c r="U263" i="1"/>
  <c r="V263" i="1" s="1"/>
  <c r="L259" i="1"/>
  <c r="U259" i="1"/>
  <c r="V259" i="1" s="1"/>
  <c r="L256" i="1"/>
  <c r="U256" i="1"/>
  <c r="V256" i="1" s="1"/>
  <c r="L252" i="1"/>
  <c r="U252" i="1"/>
  <c r="V252" i="1" s="1"/>
  <c r="L248" i="1"/>
  <c r="U248" i="1"/>
  <c r="V248" i="1" s="1"/>
  <c r="L244" i="1"/>
  <c r="U244" i="1"/>
  <c r="V244" i="1" s="1"/>
  <c r="L222" i="1"/>
  <c r="U222" i="1"/>
  <c r="V222" i="1" s="1"/>
  <c r="L218" i="1"/>
  <c r="U218" i="1"/>
  <c r="V218" i="1" s="1"/>
  <c r="L214" i="1"/>
  <c r="U214" i="1"/>
  <c r="V214" i="1" s="1"/>
  <c r="L210" i="1"/>
  <c r="U210" i="1"/>
  <c r="V210" i="1" s="1"/>
  <c r="L206" i="1"/>
  <c r="U206" i="1"/>
  <c r="V206" i="1" s="1"/>
  <c r="L202" i="1"/>
  <c r="U202" i="1"/>
  <c r="V202" i="1" s="1"/>
  <c r="L198" i="1"/>
  <c r="U198" i="1"/>
  <c r="V198" i="1" s="1"/>
  <c r="L194" i="1"/>
  <c r="U194" i="1"/>
  <c r="V194" i="1" s="1"/>
  <c r="L190" i="1"/>
  <c r="U190" i="1"/>
  <c r="V190" i="1" s="1"/>
  <c r="K345" i="1"/>
  <c r="N345" i="1" s="1"/>
  <c r="U345" i="1"/>
  <c r="V345" i="1" s="1"/>
  <c r="K341" i="1"/>
  <c r="N341" i="1" s="1"/>
  <c r="U341" i="1"/>
  <c r="V341" i="1" s="1"/>
  <c r="K338" i="1"/>
  <c r="N338" i="1" s="1"/>
  <c r="U338" i="1"/>
  <c r="V338" i="1" s="1"/>
  <c r="L336" i="1"/>
  <c r="U336" i="1"/>
  <c r="V336" i="1" s="1"/>
  <c r="L332" i="1"/>
  <c r="U332" i="1"/>
  <c r="V332" i="1" s="1"/>
  <c r="L328" i="1"/>
  <c r="U328" i="1"/>
  <c r="V328" i="1" s="1"/>
  <c r="K324" i="1"/>
  <c r="N324" i="1" s="1"/>
  <c r="L322" i="1"/>
  <c r="U322" i="1"/>
  <c r="V322" i="1" s="1"/>
  <c r="K318" i="1"/>
  <c r="N318" i="1" s="1"/>
  <c r="U318" i="1"/>
  <c r="V318" i="1" s="1"/>
  <c r="K314" i="1"/>
  <c r="N314" i="1" s="1"/>
  <c r="U314" i="1"/>
  <c r="V314" i="1" s="1"/>
  <c r="K310" i="1"/>
  <c r="N310" i="1" s="1"/>
  <c r="U310" i="1"/>
  <c r="V310" i="1" s="1"/>
  <c r="K306" i="1"/>
  <c r="N306" i="1" s="1"/>
  <c r="U306" i="1"/>
  <c r="V306" i="1" s="1"/>
  <c r="K302" i="1"/>
  <c r="N302" i="1" s="1"/>
  <c r="U302" i="1"/>
  <c r="V302" i="1" s="1"/>
  <c r="K298" i="1"/>
  <c r="N298" i="1" s="1"/>
  <c r="U298" i="1"/>
  <c r="V298" i="1" s="1"/>
  <c r="K295" i="1"/>
  <c r="N295" i="1" s="1"/>
  <c r="U295" i="1"/>
  <c r="V295" i="1" s="1"/>
  <c r="K293" i="1"/>
  <c r="N293" i="1" s="1"/>
  <c r="U293" i="1"/>
  <c r="V293" i="1" s="1"/>
  <c r="K289" i="1"/>
  <c r="N289" i="1" s="1"/>
  <c r="U289" i="1"/>
  <c r="V289" i="1" s="1"/>
  <c r="L285" i="1"/>
  <c r="K283" i="1"/>
  <c r="N283" i="1" s="1"/>
  <c r="U283" i="1"/>
  <c r="V283" i="1" s="1"/>
  <c r="K279" i="1"/>
  <c r="N279" i="1" s="1"/>
  <c r="U279" i="1"/>
  <c r="V279" i="1" s="1"/>
  <c r="K275" i="1"/>
  <c r="N275" i="1" s="1"/>
  <c r="U275" i="1"/>
  <c r="V275" i="1" s="1"/>
  <c r="L254" i="1"/>
  <c r="U254" i="1"/>
  <c r="V254" i="1" s="1"/>
  <c r="L250" i="1"/>
  <c r="U250" i="1"/>
  <c r="V250" i="1" s="1"/>
  <c r="L246" i="1"/>
  <c r="U246" i="1"/>
  <c r="V246" i="1" s="1"/>
  <c r="K242" i="1"/>
  <c r="N242" i="1" s="1"/>
  <c r="L239" i="1"/>
  <c r="U239" i="1"/>
  <c r="V239" i="1" s="1"/>
  <c r="L235" i="1"/>
  <c r="U235" i="1"/>
  <c r="V235" i="1" s="1"/>
  <c r="L231" i="1"/>
  <c r="U231" i="1"/>
  <c r="V231" i="1" s="1"/>
  <c r="L227" i="1"/>
  <c r="U227" i="1"/>
  <c r="V227" i="1" s="1"/>
  <c r="L224" i="1"/>
  <c r="U224" i="1"/>
  <c r="V224" i="1" s="1"/>
  <c r="L220" i="1"/>
  <c r="U220" i="1"/>
  <c r="V220" i="1" s="1"/>
  <c r="L216" i="1"/>
  <c r="U216" i="1"/>
  <c r="V216" i="1" s="1"/>
  <c r="L212" i="1"/>
  <c r="U212" i="1"/>
  <c r="V212" i="1" s="1"/>
  <c r="L208" i="1"/>
  <c r="U208" i="1"/>
  <c r="V208" i="1" s="1"/>
  <c r="L204" i="1"/>
  <c r="U204" i="1"/>
  <c r="V204" i="1" s="1"/>
  <c r="L200" i="1"/>
  <c r="U200" i="1"/>
  <c r="V200" i="1" s="1"/>
  <c r="L196" i="1"/>
  <c r="U196" i="1"/>
  <c r="V196" i="1" s="1"/>
  <c r="L192" i="1"/>
  <c r="U192" i="1"/>
  <c r="V192" i="1" s="1"/>
  <c r="K350" i="1"/>
  <c r="N350" i="1" s="1"/>
  <c r="U350" i="1"/>
  <c r="V350" i="1" s="1"/>
  <c r="L340" i="1"/>
  <c r="U340" i="1"/>
  <c r="V340" i="1" s="1"/>
  <c r="K327" i="1"/>
  <c r="N327" i="1" s="1"/>
  <c r="U327" i="1"/>
  <c r="V327" i="1" s="1"/>
  <c r="K313" i="1"/>
  <c r="N313" i="1" s="1"/>
  <c r="U313" i="1"/>
  <c r="V313" i="1" s="1"/>
  <c r="K301" i="1"/>
  <c r="N301" i="1" s="1"/>
  <c r="U301" i="1"/>
  <c r="V301" i="1" s="1"/>
  <c r="K278" i="1"/>
  <c r="N278" i="1" s="1"/>
  <c r="U278" i="1"/>
  <c r="V278" i="1" s="1"/>
  <c r="L272" i="1"/>
  <c r="U272" i="1"/>
  <c r="V272" i="1" s="1"/>
  <c r="L264" i="1"/>
  <c r="U264" i="1"/>
  <c r="V264" i="1" s="1"/>
  <c r="L238" i="1"/>
  <c r="U238" i="1"/>
  <c r="V238" i="1" s="1"/>
  <c r="L230" i="1"/>
  <c r="U230" i="1"/>
  <c r="V230" i="1" s="1"/>
  <c r="L223" i="1"/>
  <c r="U223" i="1"/>
  <c r="V223" i="1" s="1"/>
  <c r="L215" i="1"/>
  <c r="U215" i="1"/>
  <c r="V215" i="1" s="1"/>
  <c r="L207" i="1"/>
  <c r="U207" i="1"/>
  <c r="V207" i="1" s="1"/>
  <c r="L199" i="1"/>
  <c r="U199" i="1"/>
  <c r="V199" i="1" s="1"/>
  <c r="L191" i="1"/>
  <c r="U191" i="1"/>
  <c r="V191" i="1" s="1"/>
  <c r="L305" i="1"/>
  <c r="K328" i="1"/>
  <c r="N328" i="1" s="1"/>
  <c r="K326" i="1"/>
  <c r="N326" i="1" s="1"/>
  <c r="L317" i="1"/>
  <c r="K290" i="1"/>
  <c r="N290" i="1" s="1"/>
  <c r="K200" i="1"/>
  <c r="N200" i="1" s="1"/>
  <c r="L306" i="1"/>
  <c r="K292" i="1"/>
  <c r="N292" i="1" s="1"/>
  <c r="K240" i="1"/>
  <c r="N240" i="1" s="1"/>
  <c r="K202" i="1"/>
  <c r="N202" i="1" s="1"/>
  <c r="L342" i="1"/>
  <c r="K340" i="1"/>
  <c r="N340" i="1" s="1"/>
  <c r="L333" i="1"/>
  <c r="L321" i="1"/>
  <c r="L310" i="1"/>
  <c r="K308" i="1"/>
  <c r="N308" i="1" s="1"/>
  <c r="L301" i="1"/>
  <c r="L289" i="1"/>
  <c r="L278" i="1"/>
  <c r="K276" i="1"/>
  <c r="N276" i="1" s="1"/>
  <c r="K258" i="1"/>
  <c r="N258" i="1" s="1"/>
  <c r="K244" i="1"/>
  <c r="N244" i="1" s="1"/>
  <c r="K226" i="1"/>
  <c r="N226" i="1" s="1"/>
  <c r="K196" i="1"/>
  <c r="N196" i="1" s="1"/>
  <c r="K344" i="1"/>
  <c r="N344" i="1" s="1"/>
  <c r="K312" i="1"/>
  <c r="N312" i="1" s="1"/>
  <c r="K280" i="1"/>
  <c r="N280" i="1" s="1"/>
  <c r="K263" i="1"/>
  <c r="N263" i="1" s="1"/>
  <c r="K260" i="1"/>
  <c r="N260" i="1" s="1"/>
  <c r="K231" i="1"/>
  <c r="N231" i="1" s="1"/>
  <c r="K228" i="1"/>
  <c r="N228" i="1" s="1"/>
  <c r="K215" i="1"/>
  <c r="N215" i="1" s="1"/>
  <c r="K198" i="1"/>
  <c r="N198" i="1" s="1"/>
  <c r="K192" i="1"/>
  <c r="N192" i="1" s="1"/>
  <c r="L350" i="1"/>
  <c r="L345" i="1"/>
  <c r="L334" i="1"/>
  <c r="L329" i="1"/>
  <c r="L318" i="1"/>
  <c r="L313" i="1"/>
  <c r="L302" i="1"/>
  <c r="L297" i="1"/>
  <c r="L286" i="1"/>
  <c r="L281" i="1"/>
  <c r="K247" i="1"/>
  <c r="N247" i="1" s="1"/>
  <c r="K211" i="1"/>
  <c r="N211" i="1" s="1"/>
  <c r="K207" i="1"/>
  <c r="N207" i="1" s="1"/>
  <c r="K190" i="1"/>
  <c r="N190" i="1" s="1"/>
  <c r="L346" i="1"/>
  <c r="L341" i="1"/>
  <c r="K336" i="1"/>
  <c r="N336" i="1" s="1"/>
  <c r="L330" i="1"/>
  <c r="L325" i="1"/>
  <c r="K320" i="1"/>
  <c r="N320" i="1" s="1"/>
  <c r="L314" i="1"/>
  <c r="L309" i="1"/>
  <c r="K304" i="1"/>
  <c r="N304" i="1" s="1"/>
  <c r="L298" i="1"/>
  <c r="L293" i="1"/>
  <c r="K288" i="1"/>
  <c r="N288" i="1" s="1"/>
  <c r="L282" i="1"/>
  <c r="L277" i="1"/>
  <c r="K266" i="1"/>
  <c r="N266" i="1" s="1"/>
  <c r="K264" i="1"/>
  <c r="N264" i="1" s="1"/>
  <c r="K250" i="1"/>
  <c r="N250" i="1" s="1"/>
  <c r="K248" i="1"/>
  <c r="N248" i="1" s="1"/>
  <c r="K234" i="1"/>
  <c r="N234" i="1" s="1"/>
  <c r="K232" i="1"/>
  <c r="N232" i="1" s="1"/>
  <c r="K218" i="1"/>
  <c r="N218" i="1" s="1"/>
  <c r="K216" i="1"/>
  <c r="N216" i="1" s="1"/>
  <c r="K214" i="1"/>
  <c r="N214" i="1" s="1"/>
  <c r="K212" i="1"/>
  <c r="N212" i="1" s="1"/>
  <c r="K208" i="1"/>
  <c r="N208" i="1" s="1"/>
  <c r="K203" i="1"/>
  <c r="N203" i="1" s="1"/>
  <c r="K199" i="1"/>
  <c r="N199" i="1" s="1"/>
  <c r="K348" i="1"/>
  <c r="N348" i="1" s="1"/>
  <c r="K332" i="1"/>
  <c r="N332" i="1" s="1"/>
  <c r="K316" i="1"/>
  <c r="N316" i="1" s="1"/>
  <c r="K300" i="1"/>
  <c r="N300" i="1" s="1"/>
  <c r="K284" i="1"/>
  <c r="N284" i="1" s="1"/>
  <c r="K271" i="1"/>
  <c r="N271" i="1" s="1"/>
  <c r="K268" i="1"/>
  <c r="N268" i="1" s="1"/>
  <c r="K255" i="1"/>
  <c r="N255" i="1" s="1"/>
  <c r="K252" i="1"/>
  <c r="N252" i="1" s="1"/>
  <c r="K239" i="1"/>
  <c r="N239" i="1" s="1"/>
  <c r="K236" i="1"/>
  <c r="N236" i="1" s="1"/>
  <c r="K223" i="1"/>
  <c r="N223" i="1" s="1"/>
  <c r="K220" i="1"/>
  <c r="N220" i="1" s="1"/>
  <c r="K206" i="1"/>
  <c r="N206" i="1" s="1"/>
  <c r="K204" i="1"/>
  <c r="N204" i="1" s="1"/>
  <c r="K195" i="1"/>
  <c r="N195" i="1" s="1"/>
  <c r="K191" i="1"/>
  <c r="N191" i="1" s="1"/>
  <c r="L347" i="1"/>
  <c r="L343" i="1"/>
  <c r="L339" i="1"/>
  <c r="L335" i="1"/>
  <c r="L331" i="1"/>
  <c r="L327" i="1"/>
  <c r="L323" i="1"/>
  <c r="L319" i="1"/>
  <c r="L315" i="1"/>
  <c r="L311" i="1"/>
  <c r="L307" i="1"/>
  <c r="L303" i="1"/>
  <c r="L299" i="1"/>
  <c r="L295" i="1"/>
  <c r="L291" i="1"/>
  <c r="L287" i="1"/>
  <c r="L283" i="1"/>
  <c r="L279" i="1"/>
  <c r="L275" i="1"/>
  <c r="L269" i="1"/>
  <c r="K269" i="1"/>
  <c r="N269" i="1" s="1"/>
  <c r="L261" i="1"/>
  <c r="K261" i="1"/>
  <c r="N261" i="1" s="1"/>
  <c r="L253" i="1"/>
  <c r="K253" i="1"/>
  <c r="N253" i="1" s="1"/>
  <c r="L245" i="1"/>
  <c r="K245" i="1"/>
  <c r="N245" i="1" s="1"/>
  <c r="L237" i="1"/>
  <c r="K237" i="1"/>
  <c r="N237" i="1" s="1"/>
  <c r="L229" i="1"/>
  <c r="K229" i="1"/>
  <c r="N229" i="1" s="1"/>
  <c r="L221" i="1"/>
  <c r="K221" i="1"/>
  <c r="N221" i="1" s="1"/>
  <c r="L205" i="1"/>
  <c r="K205" i="1"/>
  <c r="N205" i="1" s="1"/>
  <c r="K270" i="1"/>
  <c r="N270" i="1" s="1"/>
  <c r="K267" i="1"/>
  <c r="N267" i="1" s="1"/>
  <c r="K262" i="1"/>
  <c r="N262" i="1" s="1"/>
  <c r="K259" i="1"/>
  <c r="N259" i="1" s="1"/>
  <c r="K254" i="1"/>
  <c r="N254" i="1" s="1"/>
  <c r="K251" i="1"/>
  <c r="N251" i="1" s="1"/>
  <c r="K246" i="1"/>
  <c r="N246" i="1" s="1"/>
  <c r="K243" i="1"/>
  <c r="N243" i="1" s="1"/>
  <c r="K238" i="1"/>
  <c r="N238" i="1" s="1"/>
  <c r="K235" i="1"/>
  <c r="N235" i="1" s="1"/>
  <c r="K230" i="1"/>
  <c r="N230" i="1" s="1"/>
  <c r="K227" i="1"/>
  <c r="N227" i="1" s="1"/>
  <c r="K222" i="1"/>
  <c r="N222" i="1" s="1"/>
  <c r="K219" i="1"/>
  <c r="N219" i="1" s="1"/>
  <c r="L217" i="1"/>
  <c r="K217" i="1"/>
  <c r="N217" i="1" s="1"/>
  <c r="K210" i="1"/>
  <c r="N210" i="1" s="1"/>
  <c r="L201" i="1"/>
  <c r="K201" i="1"/>
  <c r="N201" i="1" s="1"/>
  <c r="K194" i="1"/>
  <c r="N194" i="1" s="1"/>
  <c r="L273" i="1"/>
  <c r="K273" i="1"/>
  <c r="N273" i="1" s="1"/>
  <c r="L265" i="1"/>
  <c r="K265" i="1"/>
  <c r="N265" i="1" s="1"/>
  <c r="L257" i="1"/>
  <c r="K257" i="1"/>
  <c r="N257" i="1" s="1"/>
  <c r="L249" i="1"/>
  <c r="K249" i="1"/>
  <c r="N249" i="1" s="1"/>
  <c r="L241" i="1"/>
  <c r="K241" i="1"/>
  <c r="N241" i="1" s="1"/>
  <c r="L233" i="1"/>
  <c r="K233" i="1"/>
  <c r="N233" i="1" s="1"/>
  <c r="L225" i="1"/>
  <c r="K225" i="1"/>
  <c r="N225" i="1" s="1"/>
  <c r="L213" i="1"/>
  <c r="K213" i="1"/>
  <c r="N213" i="1" s="1"/>
  <c r="L197" i="1"/>
  <c r="K197" i="1"/>
  <c r="N197" i="1" s="1"/>
  <c r="L209" i="1"/>
  <c r="K209" i="1"/>
  <c r="N209" i="1" s="1"/>
  <c r="L193" i="1"/>
  <c r="K193" i="1"/>
  <c r="N193" i="1" s="1"/>
  <c r="J3" i="1" l="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O824" i="3" l="1"/>
  <c r="I824" i="3"/>
  <c r="AO824" i="3"/>
  <c r="AA824" i="3"/>
  <c r="U824" i="3"/>
  <c r="W824" i="3"/>
  <c r="Q824" i="3"/>
  <c r="C824" i="3"/>
  <c r="AI824" i="3"/>
  <c r="AC824" i="3"/>
  <c r="AE824" i="3"/>
  <c r="Y824" i="3"/>
  <c r="K824" i="3"/>
  <c r="E824" i="3"/>
  <c r="AK824" i="3"/>
  <c r="G824" i="3"/>
  <c r="AM824" i="3"/>
  <c r="AG824" i="3"/>
  <c r="S824" i="3"/>
  <c r="M824" i="3"/>
  <c r="O848" i="3"/>
  <c r="I848" i="3"/>
  <c r="AO848" i="3"/>
  <c r="AA848" i="3"/>
  <c r="U848" i="3"/>
  <c r="W848" i="3"/>
  <c r="Q848" i="3"/>
  <c r="C848" i="3"/>
  <c r="AI848" i="3"/>
  <c r="AC848" i="3"/>
  <c r="AE848" i="3"/>
  <c r="Y848" i="3"/>
  <c r="K848" i="3"/>
  <c r="E848" i="3"/>
  <c r="AK848" i="3"/>
  <c r="G848" i="3"/>
  <c r="AM848" i="3"/>
  <c r="AG848" i="3"/>
  <c r="S848" i="3"/>
  <c r="M848" i="3"/>
  <c r="G844" i="3"/>
  <c r="AM844" i="3"/>
  <c r="AG844" i="3"/>
  <c r="S844" i="3"/>
  <c r="M844" i="3"/>
  <c r="O844" i="3"/>
  <c r="I844" i="3"/>
  <c r="AO844" i="3"/>
  <c r="AA844" i="3"/>
  <c r="U844" i="3"/>
  <c r="W844" i="3"/>
  <c r="Q844" i="3"/>
  <c r="C844" i="3"/>
  <c r="AI844" i="3"/>
  <c r="AC844" i="3"/>
  <c r="AE844" i="3"/>
  <c r="Y844" i="3"/>
  <c r="K844" i="3"/>
  <c r="E844" i="3"/>
  <c r="AK844" i="3"/>
  <c r="G826" i="3"/>
  <c r="AM826" i="3"/>
  <c r="AG826" i="3"/>
  <c r="S826" i="3"/>
  <c r="M826" i="3"/>
  <c r="O826" i="3"/>
  <c r="I826" i="3"/>
  <c r="AO826" i="3"/>
  <c r="AA826" i="3"/>
  <c r="U826" i="3"/>
  <c r="W826" i="3"/>
  <c r="Q826" i="3"/>
  <c r="C826" i="3"/>
  <c r="AI826" i="3"/>
  <c r="AC826" i="3"/>
  <c r="AE826" i="3"/>
  <c r="Y826" i="3"/>
  <c r="K826" i="3"/>
  <c r="E826" i="3"/>
  <c r="AK826" i="3"/>
  <c r="G801" i="3"/>
  <c r="AM801" i="3"/>
  <c r="AG801" i="3"/>
  <c r="S801" i="3"/>
  <c r="M801" i="3"/>
  <c r="O801" i="3"/>
  <c r="I801" i="3"/>
  <c r="AO801" i="3"/>
  <c r="AA801" i="3"/>
  <c r="U801" i="3"/>
  <c r="W801" i="3"/>
  <c r="Q801" i="3"/>
  <c r="C801" i="3"/>
  <c r="AI801" i="3"/>
  <c r="AC801" i="3"/>
  <c r="AE801" i="3"/>
  <c r="Y801" i="3"/>
  <c r="K801" i="3"/>
  <c r="E801" i="3"/>
  <c r="AK801" i="3"/>
  <c r="O840" i="3"/>
  <c r="I840" i="3"/>
  <c r="AO840" i="3"/>
  <c r="AA840" i="3"/>
  <c r="U840" i="3"/>
  <c r="W840" i="3"/>
  <c r="Q840" i="3"/>
  <c r="C840" i="3"/>
  <c r="AI840" i="3"/>
  <c r="AC840" i="3"/>
  <c r="AE840" i="3"/>
  <c r="Y840" i="3"/>
  <c r="K840" i="3"/>
  <c r="E840" i="3"/>
  <c r="AK840" i="3"/>
  <c r="G840" i="3"/>
  <c r="AM840" i="3"/>
  <c r="AG840" i="3"/>
  <c r="S840" i="3"/>
  <c r="M840" i="3"/>
  <c r="G779" i="3"/>
  <c r="AM779" i="3"/>
  <c r="AG779" i="3"/>
  <c r="S779" i="3"/>
  <c r="M779" i="3"/>
  <c r="O779" i="3"/>
  <c r="I779" i="3"/>
  <c r="AO779" i="3"/>
  <c r="AA779" i="3"/>
  <c r="U779" i="3"/>
  <c r="W779" i="3"/>
  <c r="Q779" i="3"/>
  <c r="C779" i="3"/>
  <c r="AI779" i="3"/>
  <c r="AC779" i="3"/>
  <c r="AE779" i="3"/>
  <c r="Y779" i="3"/>
  <c r="K779" i="3"/>
  <c r="E779" i="3"/>
  <c r="AK779" i="3"/>
  <c r="G809" i="3"/>
  <c r="AM809" i="3"/>
  <c r="AG809" i="3"/>
  <c r="S809" i="3"/>
  <c r="M809" i="3"/>
  <c r="O809" i="3"/>
  <c r="I809" i="3"/>
  <c r="AO809" i="3"/>
  <c r="AA809" i="3"/>
  <c r="U809" i="3"/>
  <c r="Q809" i="3"/>
  <c r="AI809" i="3"/>
  <c r="Y809" i="3"/>
  <c r="E809" i="3"/>
  <c r="W809" i="3"/>
  <c r="C809" i="3"/>
  <c r="AC809" i="3"/>
  <c r="AE809" i="3"/>
  <c r="K809" i="3"/>
  <c r="AK809" i="3"/>
  <c r="O854" i="3"/>
  <c r="I854" i="3"/>
  <c r="AO854" i="3"/>
  <c r="AA854" i="3"/>
  <c r="U854" i="3"/>
  <c r="W854" i="3"/>
  <c r="Q854" i="3"/>
  <c r="C854" i="3"/>
  <c r="AI854" i="3"/>
  <c r="AC854" i="3"/>
  <c r="AE854" i="3"/>
  <c r="Y854" i="3"/>
  <c r="K854" i="3"/>
  <c r="E854" i="3"/>
  <c r="AK854" i="3"/>
  <c r="G854" i="3"/>
  <c r="AM854" i="3"/>
  <c r="AG854" i="3"/>
  <c r="S854" i="3"/>
  <c r="M854" i="3"/>
  <c r="O822" i="3"/>
  <c r="I822" i="3"/>
  <c r="AO822" i="3"/>
  <c r="AA822" i="3"/>
  <c r="U822" i="3"/>
  <c r="W822" i="3"/>
  <c r="Q822" i="3"/>
  <c r="C822" i="3"/>
  <c r="AI822" i="3"/>
  <c r="AC822" i="3"/>
  <c r="AE822" i="3"/>
  <c r="Y822" i="3"/>
  <c r="K822" i="3"/>
  <c r="E822" i="3"/>
  <c r="AK822" i="3"/>
  <c r="G822" i="3"/>
  <c r="AM822" i="3"/>
  <c r="AG822" i="3"/>
  <c r="S822" i="3"/>
  <c r="M822" i="3"/>
  <c r="O783" i="3"/>
  <c r="I783" i="3"/>
  <c r="AO783" i="3"/>
  <c r="AA783" i="3"/>
  <c r="U783" i="3"/>
  <c r="W783" i="3"/>
  <c r="Q783" i="3"/>
  <c r="C783" i="3"/>
  <c r="AI783" i="3"/>
  <c r="AC783" i="3"/>
  <c r="G783" i="3"/>
  <c r="AM783" i="3"/>
  <c r="AG783" i="3"/>
  <c r="S783" i="3"/>
  <c r="M783" i="3"/>
  <c r="AE783" i="3"/>
  <c r="AK783" i="3"/>
  <c r="Y783" i="3"/>
  <c r="K783" i="3"/>
  <c r="E783" i="3"/>
  <c r="G820" i="3"/>
  <c r="AM820" i="3"/>
  <c r="AG820" i="3"/>
  <c r="S820" i="3"/>
  <c r="M820" i="3"/>
  <c r="O820" i="3"/>
  <c r="I820" i="3"/>
  <c r="AO820" i="3"/>
  <c r="AA820" i="3"/>
  <c r="U820" i="3"/>
  <c r="W820" i="3"/>
  <c r="Q820" i="3"/>
  <c r="C820" i="3"/>
  <c r="AI820" i="3"/>
  <c r="AC820" i="3"/>
  <c r="AE820" i="3"/>
  <c r="Y820" i="3"/>
  <c r="K820" i="3"/>
  <c r="E820" i="3"/>
  <c r="AK820" i="3"/>
  <c r="K768" i="3"/>
  <c r="AC768" i="3"/>
  <c r="O768" i="3"/>
  <c r="M768" i="3"/>
  <c r="AG768" i="3"/>
  <c r="AA768" i="3"/>
  <c r="AK768" i="3"/>
  <c r="AE768" i="3"/>
  <c r="Q768" i="3"/>
  <c r="U768" i="3"/>
  <c r="C768" i="3"/>
  <c r="AI768" i="3"/>
  <c r="G768" i="3"/>
  <c r="AM768" i="3"/>
  <c r="Y768" i="3"/>
  <c r="S768" i="3"/>
  <c r="AO768" i="3"/>
  <c r="E768" i="3"/>
  <c r="W768" i="3"/>
  <c r="I768" i="3"/>
  <c r="C739" i="3"/>
  <c r="Y739" i="3"/>
  <c r="U739" i="3"/>
  <c r="AO739" i="3"/>
  <c r="I739" i="3"/>
  <c r="AG739" i="3"/>
  <c r="AE739" i="3"/>
  <c r="Q739" i="3"/>
  <c r="O739" i="3"/>
  <c r="W739" i="3"/>
  <c r="AK739" i="3"/>
  <c r="S739" i="3"/>
  <c r="G739" i="3"/>
  <c r="M739" i="3"/>
  <c r="AC739" i="3"/>
  <c r="AI739" i="3"/>
  <c r="AM739" i="3"/>
  <c r="E739" i="3"/>
  <c r="AA739" i="3"/>
  <c r="K739" i="3"/>
  <c r="W796" i="3"/>
  <c r="Q796" i="3"/>
  <c r="C796" i="3"/>
  <c r="AI796" i="3"/>
  <c r="AC796" i="3"/>
  <c r="AE796" i="3"/>
  <c r="Y796" i="3"/>
  <c r="K796" i="3"/>
  <c r="E796" i="3"/>
  <c r="AK796" i="3"/>
  <c r="G796" i="3"/>
  <c r="AM796" i="3"/>
  <c r="AG796" i="3"/>
  <c r="S796" i="3"/>
  <c r="M796" i="3"/>
  <c r="O796" i="3"/>
  <c r="I796" i="3"/>
  <c r="AO796" i="3"/>
  <c r="AA796" i="3"/>
  <c r="U796" i="3"/>
  <c r="C754" i="3"/>
  <c r="AI754" i="3"/>
  <c r="O754" i="3"/>
  <c r="U754" i="3"/>
  <c r="AG754" i="3"/>
  <c r="K754" i="3"/>
  <c r="AK754" i="3"/>
  <c r="AM754" i="3"/>
  <c r="AO754" i="3"/>
  <c r="S754" i="3"/>
  <c r="G754" i="3"/>
  <c r="I754" i="3"/>
  <c r="E754" i="3"/>
  <c r="AA754" i="3"/>
  <c r="W754" i="3"/>
  <c r="Q754" i="3"/>
  <c r="AC754" i="3"/>
  <c r="M754" i="3"/>
  <c r="AE754" i="3"/>
  <c r="Y754" i="3"/>
  <c r="W775" i="3"/>
  <c r="Q775" i="3"/>
  <c r="C775" i="3"/>
  <c r="AI775" i="3"/>
  <c r="AC775" i="3"/>
  <c r="AE775" i="3"/>
  <c r="Y775" i="3"/>
  <c r="K775" i="3"/>
  <c r="E775" i="3"/>
  <c r="AK775" i="3"/>
  <c r="G775" i="3"/>
  <c r="AM775" i="3"/>
  <c r="AG775" i="3"/>
  <c r="S775" i="3"/>
  <c r="M775" i="3"/>
  <c r="O775" i="3"/>
  <c r="U775" i="3"/>
  <c r="I775" i="3"/>
  <c r="AO775" i="3"/>
  <c r="AA775" i="3"/>
  <c r="G825" i="3"/>
  <c r="AM825" i="3"/>
  <c r="AG825" i="3"/>
  <c r="S825" i="3"/>
  <c r="M825" i="3"/>
  <c r="O825" i="3"/>
  <c r="I825" i="3"/>
  <c r="AO825" i="3"/>
  <c r="AA825" i="3"/>
  <c r="U825" i="3"/>
  <c r="Q825" i="3"/>
  <c r="AI825" i="3"/>
  <c r="Y825" i="3"/>
  <c r="E825" i="3"/>
  <c r="W825" i="3"/>
  <c r="C825" i="3"/>
  <c r="AC825" i="3"/>
  <c r="AE825" i="3"/>
  <c r="K825" i="3"/>
  <c r="AK825" i="3"/>
  <c r="AK784" i="3"/>
  <c r="AE784" i="3"/>
  <c r="E784" i="3"/>
  <c r="G784" i="3"/>
  <c r="AM784" i="3"/>
  <c r="AG784" i="3"/>
  <c r="S784" i="3"/>
  <c r="M784" i="3"/>
  <c r="O784" i="3"/>
  <c r="AO784" i="3"/>
  <c r="U784" i="3"/>
  <c r="Q784" i="3"/>
  <c r="AI784" i="3"/>
  <c r="Y784" i="3"/>
  <c r="I784" i="3"/>
  <c r="AA784" i="3"/>
  <c r="W784" i="3"/>
  <c r="C784" i="3"/>
  <c r="AC784" i="3"/>
  <c r="K784" i="3"/>
  <c r="G849" i="3"/>
  <c r="AM849" i="3"/>
  <c r="AG849" i="3"/>
  <c r="S849" i="3"/>
  <c r="M849" i="3"/>
  <c r="O849" i="3"/>
  <c r="I849" i="3"/>
  <c r="AO849" i="3"/>
  <c r="AA849" i="3"/>
  <c r="U849" i="3"/>
  <c r="W849" i="3"/>
  <c r="Q849" i="3"/>
  <c r="C849" i="3"/>
  <c r="AI849" i="3"/>
  <c r="AC849" i="3"/>
  <c r="AE849" i="3"/>
  <c r="Y849" i="3"/>
  <c r="K849" i="3"/>
  <c r="E849" i="3"/>
  <c r="AK849" i="3"/>
  <c r="O845" i="3"/>
  <c r="I845" i="3"/>
  <c r="AO845" i="3"/>
  <c r="AA845" i="3"/>
  <c r="U845" i="3"/>
  <c r="W845" i="3"/>
  <c r="Q845" i="3"/>
  <c r="C845" i="3"/>
  <c r="AI845" i="3"/>
  <c r="AC845" i="3"/>
  <c r="AE845" i="3"/>
  <c r="Y845" i="3"/>
  <c r="K845" i="3"/>
  <c r="E845" i="3"/>
  <c r="AK845" i="3"/>
  <c r="G845" i="3"/>
  <c r="AM845" i="3"/>
  <c r="AG845" i="3"/>
  <c r="S845" i="3"/>
  <c r="M845" i="3"/>
  <c r="G817" i="3"/>
  <c r="AM817" i="3"/>
  <c r="AG817" i="3"/>
  <c r="S817" i="3"/>
  <c r="M817" i="3"/>
  <c r="O817" i="3"/>
  <c r="I817" i="3"/>
  <c r="AO817" i="3"/>
  <c r="AA817" i="3"/>
  <c r="U817" i="3"/>
  <c r="W817" i="3"/>
  <c r="C817" i="3"/>
  <c r="AC817" i="3"/>
  <c r="AE817" i="3"/>
  <c r="K817" i="3"/>
  <c r="AK817" i="3"/>
  <c r="Q817" i="3"/>
  <c r="AI817" i="3"/>
  <c r="Y817" i="3"/>
  <c r="E817" i="3"/>
  <c r="O838" i="3"/>
  <c r="I838" i="3"/>
  <c r="AO838" i="3"/>
  <c r="AA838" i="3"/>
  <c r="U838" i="3"/>
  <c r="W838" i="3"/>
  <c r="Q838" i="3"/>
  <c r="C838" i="3"/>
  <c r="AI838" i="3"/>
  <c r="AC838" i="3"/>
  <c r="AE838" i="3"/>
  <c r="Y838" i="3"/>
  <c r="K838" i="3"/>
  <c r="E838" i="3"/>
  <c r="AK838" i="3"/>
  <c r="G838" i="3"/>
  <c r="AM838" i="3"/>
  <c r="AG838" i="3"/>
  <c r="S838" i="3"/>
  <c r="M838" i="3"/>
  <c r="O839" i="3"/>
  <c r="I839" i="3"/>
  <c r="AO839" i="3"/>
  <c r="AA839" i="3"/>
  <c r="U839" i="3"/>
  <c r="W839" i="3"/>
  <c r="Q839" i="3"/>
  <c r="C839" i="3"/>
  <c r="AI839" i="3"/>
  <c r="AC839" i="3"/>
  <c r="AE839" i="3"/>
  <c r="Y839" i="3"/>
  <c r="K839" i="3"/>
  <c r="E839" i="3"/>
  <c r="AK839" i="3"/>
  <c r="G839" i="3"/>
  <c r="AM839" i="3"/>
  <c r="AG839" i="3"/>
  <c r="S839" i="3"/>
  <c r="M839" i="3"/>
  <c r="K758" i="3"/>
  <c r="U758" i="3"/>
  <c r="W758" i="3"/>
  <c r="I758" i="3"/>
  <c r="AO758" i="3"/>
  <c r="AA758" i="3"/>
  <c r="G758" i="3"/>
  <c r="AM758" i="3"/>
  <c r="Y758" i="3"/>
  <c r="AK758" i="3"/>
  <c r="C758" i="3"/>
  <c r="AI758" i="3"/>
  <c r="O758" i="3"/>
  <c r="AC758" i="3"/>
  <c r="AG758" i="3"/>
  <c r="Q758" i="3"/>
  <c r="S758" i="3"/>
  <c r="E758" i="3"/>
  <c r="M758" i="3"/>
  <c r="AE758" i="3"/>
  <c r="C735" i="3"/>
  <c r="AI735" i="3"/>
  <c r="AC735" i="3"/>
  <c r="W735" i="3"/>
  <c r="Q735" i="3"/>
  <c r="K735" i="3"/>
  <c r="E735" i="3"/>
  <c r="AK735" i="3"/>
  <c r="AE735" i="3"/>
  <c r="Y735" i="3"/>
  <c r="S735" i="3"/>
  <c r="M735" i="3"/>
  <c r="G735" i="3"/>
  <c r="AM735" i="3"/>
  <c r="AG735" i="3"/>
  <c r="AA735" i="3"/>
  <c r="U735" i="3"/>
  <c r="O735" i="3"/>
  <c r="I735" i="3"/>
  <c r="AO735" i="3"/>
  <c r="W788" i="3"/>
  <c r="Q788" i="3"/>
  <c r="C788" i="3"/>
  <c r="AI788" i="3"/>
  <c r="AC788" i="3"/>
  <c r="AE788" i="3"/>
  <c r="Y788" i="3"/>
  <c r="K788" i="3"/>
  <c r="E788" i="3"/>
  <c r="AK788" i="3"/>
  <c r="G788" i="3"/>
  <c r="AM788" i="3"/>
  <c r="AG788" i="3"/>
  <c r="S788" i="3"/>
  <c r="M788" i="3"/>
  <c r="O788" i="3"/>
  <c r="I788" i="3"/>
  <c r="AO788" i="3"/>
  <c r="AA788" i="3"/>
  <c r="U788" i="3"/>
  <c r="G835" i="3"/>
  <c r="AM835" i="3"/>
  <c r="AG835" i="3"/>
  <c r="S835" i="3"/>
  <c r="M835" i="3"/>
  <c r="O835" i="3"/>
  <c r="I835" i="3"/>
  <c r="AO835" i="3"/>
  <c r="AA835" i="3"/>
  <c r="U835" i="3"/>
  <c r="W835" i="3"/>
  <c r="Q835" i="3"/>
  <c r="C835" i="3"/>
  <c r="AI835" i="3"/>
  <c r="AC835" i="3"/>
  <c r="AE835" i="3"/>
  <c r="Y835" i="3"/>
  <c r="K835" i="3"/>
  <c r="E835" i="3"/>
  <c r="AK835" i="3"/>
  <c r="K770" i="3"/>
  <c r="M770" i="3"/>
  <c r="W770" i="3"/>
  <c r="I770" i="3"/>
  <c r="AO770" i="3"/>
  <c r="AA770" i="3"/>
  <c r="G770" i="3"/>
  <c r="AM770" i="3"/>
  <c r="Y770" i="3"/>
  <c r="AK770" i="3"/>
  <c r="C770" i="3"/>
  <c r="AI770" i="3"/>
  <c r="O770" i="3"/>
  <c r="AC770" i="3"/>
  <c r="AG770" i="3"/>
  <c r="S770" i="3"/>
  <c r="E770" i="3"/>
  <c r="U770" i="3"/>
  <c r="AE770" i="3"/>
  <c r="Q770" i="3"/>
  <c r="C771" i="3"/>
  <c r="AI771" i="3"/>
  <c r="G771" i="3"/>
  <c r="AM771" i="3"/>
  <c r="Y771" i="3"/>
  <c r="K771" i="3"/>
  <c r="E771" i="3"/>
  <c r="O771" i="3"/>
  <c r="U771" i="3"/>
  <c r="AG771" i="3"/>
  <c r="S771" i="3"/>
  <c r="AK771" i="3"/>
  <c r="W771" i="3"/>
  <c r="I771" i="3"/>
  <c r="AO771" i="3"/>
  <c r="AA771" i="3"/>
  <c r="M771" i="3"/>
  <c r="AE771" i="3"/>
  <c r="Q771" i="3"/>
  <c r="AC771" i="3"/>
  <c r="AE790" i="3"/>
  <c r="Y790" i="3"/>
  <c r="K790" i="3"/>
  <c r="E790" i="3"/>
  <c r="AK790" i="3"/>
  <c r="G790" i="3"/>
  <c r="AM790" i="3"/>
  <c r="AG790" i="3"/>
  <c r="S790" i="3"/>
  <c r="M790" i="3"/>
  <c r="O790" i="3"/>
  <c r="I790" i="3"/>
  <c r="AO790" i="3"/>
  <c r="AA790" i="3"/>
  <c r="U790" i="3"/>
  <c r="W790" i="3"/>
  <c r="Q790" i="3"/>
  <c r="C790" i="3"/>
  <c r="AI790" i="3"/>
  <c r="AC790" i="3"/>
  <c r="O813" i="3"/>
  <c r="I813" i="3"/>
  <c r="AO813" i="3"/>
  <c r="AA813" i="3"/>
  <c r="U813" i="3"/>
  <c r="W813" i="3"/>
  <c r="Q813" i="3"/>
  <c r="C813" i="3"/>
  <c r="AI813" i="3"/>
  <c r="AC813" i="3"/>
  <c r="AE813" i="3"/>
  <c r="Y813" i="3"/>
  <c r="K813" i="3"/>
  <c r="E813" i="3"/>
  <c r="AK813" i="3"/>
  <c r="G813" i="3"/>
  <c r="AM813" i="3"/>
  <c r="AG813" i="3"/>
  <c r="S813" i="3"/>
  <c r="M813" i="3"/>
  <c r="O806" i="3"/>
  <c r="I806" i="3"/>
  <c r="AO806" i="3"/>
  <c r="AA806" i="3"/>
  <c r="U806" i="3"/>
  <c r="W806" i="3"/>
  <c r="Q806" i="3"/>
  <c r="C806" i="3"/>
  <c r="AI806" i="3"/>
  <c r="AC806" i="3"/>
  <c r="AE806" i="3"/>
  <c r="Y806" i="3"/>
  <c r="K806" i="3"/>
  <c r="E806" i="3"/>
  <c r="AK806" i="3"/>
  <c r="G806" i="3"/>
  <c r="AM806" i="3"/>
  <c r="AG806" i="3"/>
  <c r="S806" i="3"/>
  <c r="M806" i="3"/>
  <c r="G786" i="3"/>
  <c r="AM786" i="3"/>
  <c r="AG786" i="3"/>
  <c r="S786" i="3"/>
  <c r="M786" i="3"/>
  <c r="O786" i="3"/>
  <c r="I786" i="3"/>
  <c r="AO786" i="3"/>
  <c r="AA786" i="3"/>
  <c r="U786" i="3"/>
  <c r="W786" i="3"/>
  <c r="Q786" i="3"/>
  <c r="C786" i="3"/>
  <c r="AI786" i="3"/>
  <c r="AC786" i="3"/>
  <c r="AE786" i="3"/>
  <c r="Y786" i="3"/>
  <c r="K786" i="3"/>
  <c r="E786" i="3"/>
  <c r="AK786" i="3"/>
  <c r="S752" i="3"/>
  <c r="E752" i="3"/>
  <c r="W752" i="3"/>
  <c r="Q752" i="3"/>
  <c r="U752" i="3"/>
  <c r="AA752" i="3"/>
  <c r="AC752" i="3"/>
  <c r="AE752" i="3"/>
  <c r="Y752" i="3"/>
  <c r="AK752" i="3"/>
  <c r="C752" i="3"/>
  <c r="AI752" i="3"/>
  <c r="G752" i="3"/>
  <c r="AM752" i="3"/>
  <c r="AG752" i="3"/>
  <c r="K752" i="3"/>
  <c r="M752" i="3"/>
  <c r="O752" i="3"/>
  <c r="I752" i="3"/>
  <c r="AO752" i="3"/>
  <c r="C744" i="3"/>
  <c r="AI744" i="3"/>
  <c r="G744" i="3"/>
  <c r="AM744" i="3"/>
  <c r="AG744" i="3"/>
  <c r="K744" i="3"/>
  <c r="E744" i="3"/>
  <c r="O744" i="3"/>
  <c r="I744" i="3"/>
  <c r="AO744" i="3"/>
  <c r="S744" i="3"/>
  <c r="AC744" i="3"/>
  <c r="W744" i="3"/>
  <c r="Q744" i="3"/>
  <c r="M744" i="3"/>
  <c r="AA744" i="3"/>
  <c r="U744" i="3"/>
  <c r="AE744" i="3"/>
  <c r="Y744" i="3"/>
  <c r="AK744" i="3"/>
  <c r="O829" i="3"/>
  <c r="I829" i="3"/>
  <c r="AO829" i="3"/>
  <c r="AA829" i="3"/>
  <c r="U829" i="3"/>
  <c r="W829" i="3"/>
  <c r="Q829" i="3"/>
  <c r="C829" i="3"/>
  <c r="AI829" i="3"/>
  <c r="AC829" i="3"/>
  <c r="AE829" i="3"/>
  <c r="Y829" i="3"/>
  <c r="K829" i="3"/>
  <c r="E829" i="3"/>
  <c r="AK829" i="3"/>
  <c r="G829" i="3"/>
  <c r="AM829" i="3"/>
  <c r="AG829" i="3"/>
  <c r="S829" i="3"/>
  <c r="M829" i="3"/>
  <c r="G855" i="3"/>
  <c r="AM855" i="3"/>
  <c r="AG855" i="3"/>
  <c r="S855" i="3"/>
  <c r="M855" i="3"/>
  <c r="O855" i="3"/>
  <c r="I855" i="3"/>
  <c r="AO855" i="3"/>
  <c r="AA855" i="3"/>
  <c r="U855" i="3"/>
  <c r="W855" i="3"/>
  <c r="Q855" i="3"/>
  <c r="C855" i="3"/>
  <c r="AI855" i="3"/>
  <c r="AC855" i="3"/>
  <c r="AE855" i="3"/>
  <c r="Y855" i="3"/>
  <c r="K855" i="3"/>
  <c r="E855" i="3"/>
  <c r="AK855" i="3"/>
  <c r="G782" i="3"/>
  <c r="AM782" i="3"/>
  <c r="AG782" i="3"/>
  <c r="S782" i="3"/>
  <c r="M782" i="3"/>
  <c r="O782" i="3"/>
  <c r="I782" i="3"/>
  <c r="AO782" i="3"/>
  <c r="AA782" i="3"/>
  <c r="U782" i="3"/>
  <c r="W782" i="3"/>
  <c r="Q782" i="3"/>
  <c r="C782" i="3"/>
  <c r="AI782" i="3"/>
  <c r="AC782" i="3"/>
  <c r="AE782" i="3"/>
  <c r="Y782" i="3"/>
  <c r="K782" i="3"/>
  <c r="E782" i="3"/>
  <c r="AK782" i="3"/>
  <c r="K737" i="3"/>
  <c r="E737" i="3"/>
  <c r="AK737" i="3"/>
  <c r="AE737" i="3"/>
  <c r="Y737" i="3"/>
  <c r="S737" i="3"/>
  <c r="M737" i="3"/>
  <c r="G737" i="3"/>
  <c r="AM737" i="3"/>
  <c r="AG737" i="3"/>
  <c r="AA737" i="3"/>
  <c r="U737" i="3"/>
  <c r="O737" i="3"/>
  <c r="I737" i="3"/>
  <c r="AO737" i="3"/>
  <c r="C737" i="3"/>
  <c r="AI737" i="3"/>
  <c r="AC737" i="3"/>
  <c r="W737" i="3"/>
  <c r="Q737" i="3"/>
  <c r="O780" i="3"/>
  <c r="I780" i="3"/>
  <c r="AO780" i="3"/>
  <c r="AA780" i="3"/>
  <c r="U780" i="3"/>
  <c r="W780" i="3"/>
  <c r="Q780" i="3"/>
  <c r="C780" i="3"/>
  <c r="AI780" i="3"/>
  <c r="AC780" i="3"/>
  <c r="AE780" i="3"/>
  <c r="Y780" i="3"/>
  <c r="K780" i="3"/>
  <c r="E780" i="3"/>
  <c r="AK780" i="3"/>
  <c r="G780" i="3"/>
  <c r="AM780" i="3"/>
  <c r="AG780" i="3"/>
  <c r="S780" i="3"/>
  <c r="M780" i="3"/>
  <c r="C745" i="3"/>
  <c r="AI745" i="3"/>
  <c r="AC745" i="3"/>
  <c r="AE745" i="3"/>
  <c r="Y745" i="3"/>
  <c r="K745" i="3"/>
  <c r="M745" i="3"/>
  <c r="G745" i="3"/>
  <c r="AM745" i="3"/>
  <c r="AG745" i="3"/>
  <c r="S745" i="3"/>
  <c r="AK745" i="3"/>
  <c r="O745" i="3"/>
  <c r="I745" i="3"/>
  <c r="AO745" i="3"/>
  <c r="AA745" i="3"/>
  <c r="E745" i="3"/>
  <c r="W745" i="3"/>
  <c r="Q745" i="3"/>
  <c r="U745" i="3"/>
  <c r="E755" i="3"/>
  <c r="AK755" i="3"/>
  <c r="C755" i="3"/>
  <c r="M755" i="3"/>
  <c r="U755" i="3"/>
  <c r="AC755" i="3"/>
  <c r="Q755" i="3"/>
  <c r="AG755" i="3"/>
  <c r="I755" i="3"/>
  <c r="W755" i="3"/>
  <c r="AO755" i="3"/>
  <c r="Y755" i="3"/>
  <c r="AM755" i="3"/>
  <c r="G755" i="3"/>
  <c r="S755" i="3"/>
  <c r="AE755" i="3"/>
  <c r="O755" i="3"/>
  <c r="AI755" i="3"/>
  <c r="AA755" i="3"/>
  <c r="K755" i="3"/>
  <c r="G772" i="3"/>
  <c r="AM772" i="3"/>
  <c r="AG772" i="3"/>
  <c r="S772" i="3"/>
  <c r="M772" i="3"/>
  <c r="O772" i="3"/>
  <c r="I772" i="3"/>
  <c r="AO772" i="3"/>
  <c r="AA772" i="3"/>
  <c r="U772" i="3"/>
  <c r="W772" i="3"/>
  <c r="Q772" i="3"/>
  <c r="C772" i="3"/>
  <c r="AI772" i="3"/>
  <c r="AC772" i="3"/>
  <c r="AE772" i="3"/>
  <c r="Y772" i="3"/>
  <c r="K772" i="3"/>
  <c r="E772" i="3"/>
  <c r="AK772" i="3"/>
  <c r="W802" i="3"/>
  <c r="Q802" i="3"/>
  <c r="C802" i="3"/>
  <c r="AI802" i="3"/>
  <c r="AC802" i="3"/>
  <c r="AE802" i="3"/>
  <c r="Y802" i="3"/>
  <c r="K802" i="3"/>
  <c r="E802" i="3"/>
  <c r="AK802" i="3"/>
  <c r="G802" i="3"/>
  <c r="AM802" i="3"/>
  <c r="AG802" i="3"/>
  <c r="S802" i="3"/>
  <c r="M802" i="3"/>
  <c r="I802" i="3"/>
  <c r="AO802" i="3"/>
  <c r="AA802" i="3"/>
  <c r="O802" i="3"/>
  <c r="U802" i="3"/>
  <c r="O797" i="3"/>
  <c r="I797" i="3"/>
  <c r="AO797" i="3"/>
  <c r="AA797" i="3"/>
  <c r="U797" i="3"/>
  <c r="W797" i="3"/>
  <c r="Q797" i="3"/>
  <c r="C797" i="3"/>
  <c r="AI797" i="3"/>
  <c r="AC797" i="3"/>
  <c r="AE797" i="3"/>
  <c r="Y797" i="3"/>
  <c r="K797" i="3"/>
  <c r="E797" i="3"/>
  <c r="AK797" i="3"/>
  <c r="G797" i="3"/>
  <c r="AM797" i="3"/>
  <c r="AG797" i="3"/>
  <c r="S797" i="3"/>
  <c r="M797" i="3"/>
  <c r="AA733" i="3"/>
  <c r="U733" i="3"/>
  <c r="O733" i="3"/>
  <c r="I733" i="3"/>
  <c r="AO733" i="3"/>
  <c r="C733" i="3"/>
  <c r="E733" i="3"/>
  <c r="G733" i="3"/>
  <c r="Q733" i="3"/>
  <c r="K733" i="3"/>
  <c r="M733" i="3"/>
  <c r="W733" i="3"/>
  <c r="Y733" i="3"/>
  <c r="S733" i="3"/>
  <c r="AC733" i="3"/>
  <c r="AE733" i="3"/>
  <c r="AG733" i="3"/>
  <c r="AI733" i="3"/>
  <c r="AK733" i="3"/>
  <c r="AM733" i="3"/>
  <c r="G810" i="3"/>
  <c r="AM810" i="3"/>
  <c r="AG810" i="3"/>
  <c r="S810" i="3"/>
  <c r="M810" i="3"/>
  <c r="O810" i="3"/>
  <c r="I810" i="3"/>
  <c r="AO810" i="3"/>
  <c r="AA810" i="3"/>
  <c r="U810" i="3"/>
  <c r="W810" i="3"/>
  <c r="Q810" i="3"/>
  <c r="C810" i="3"/>
  <c r="AI810" i="3"/>
  <c r="AC810" i="3"/>
  <c r="AE810" i="3"/>
  <c r="Y810" i="3"/>
  <c r="K810" i="3"/>
  <c r="E810" i="3"/>
  <c r="AK810" i="3"/>
  <c r="G833" i="3"/>
  <c r="AM833" i="3"/>
  <c r="AG833" i="3"/>
  <c r="S833" i="3"/>
  <c r="M833" i="3"/>
  <c r="O833" i="3"/>
  <c r="I833" i="3"/>
  <c r="AO833" i="3"/>
  <c r="AA833" i="3"/>
  <c r="U833" i="3"/>
  <c r="W833" i="3"/>
  <c r="Q833" i="3"/>
  <c r="C833" i="3"/>
  <c r="AI833" i="3"/>
  <c r="AC833" i="3"/>
  <c r="AE833" i="3"/>
  <c r="Y833" i="3"/>
  <c r="K833" i="3"/>
  <c r="E833" i="3"/>
  <c r="AK833" i="3"/>
  <c r="C762" i="3"/>
  <c r="AI762" i="3"/>
  <c r="O762" i="3"/>
  <c r="AC762" i="3"/>
  <c r="AG762" i="3"/>
  <c r="K762" i="3"/>
  <c r="M762" i="3"/>
  <c r="W762" i="3"/>
  <c r="I762" i="3"/>
  <c r="AO762" i="3"/>
  <c r="S762" i="3"/>
  <c r="U762" i="3"/>
  <c r="AE762" i="3"/>
  <c r="Q762" i="3"/>
  <c r="E762" i="3"/>
  <c r="AA762" i="3"/>
  <c r="G762" i="3"/>
  <c r="AM762" i="3"/>
  <c r="Y762" i="3"/>
  <c r="AK762" i="3"/>
  <c r="G791" i="3"/>
  <c r="AM791" i="3"/>
  <c r="AG791" i="3"/>
  <c r="S791" i="3"/>
  <c r="M791" i="3"/>
  <c r="O791" i="3"/>
  <c r="I791" i="3"/>
  <c r="AO791" i="3"/>
  <c r="AA791" i="3"/>
  <c r="U791" i="3"/>
  <c r="AE791" i="3"/>
  <c r="Y791" i="3"/>
  <c r="K791" i="3"/>
  <c r="E791" i="3"/>
  <c r="AK791" i="3"/>
  <c r="W791" i="3"/>
  <c r="AC791" i="3"/>
  <c r="Q791" i="3"/>
  <c r="C791" i="3"/>
  <c r="AI791" i="3"/>
  <c r="K767" i="3"/>
  <c r="E767" i="3"/>
  <c r="O767" i="3"/>
  <c r="U767" i="3"/>
  <c r="AG767" i="3"/>
  <c r="S767" i="3"/>
  <c r="AK767" i="3"/>
  <c r="W767" i="3"/>
  <c r="I767" i="3"/>
  <c r="AO767" i="3"/>
  <c r="AA767" i="3"/>
  <c r="M767" i="3"/>
  <c r="AE767" i="3"/>
  <c r="Q767" i="3"/>
  <c r="AC767" i="3"/>
  <c r="C767" i="3"/>
  <c r="AI767" i="3"/>
  <c r="G767" i="3"/>
  <c r="AM767" i="3"/>
  <c r="Y767" i="3"/>
  <c r="W799" i="3"/>
  <c r="Q799" i="3"/>
  <c r="C799" i="3"/>
  <c r="AI799" i="3"/>
  <c r="AC799" i="3"/>
  <c r="AE799" i="3"/>
  <c r="Y799" i="3"/>
  <c r="K799" i="3"/>
  <c r="E799" i="3"/>
  <c r="AK799" i="3"/>
  <c r="G799" i="3"/>
  <c r="AM799" i="3"/>
  <c r="AG799" i="3"/>
  <c r="S799" i="3"/>
  <c r="M799" i="3"/>
  <c r="O799" i="3"/>
  <c r="I799" i="3"/>
  <c r="AO799" i="3"/>
  <c r="AA799" i="3"/>
  <c r="U799" i="3"/>
  <c r="O831" i="3"/>
  <c r="I831" i="3"/>
  <c r="AO831" i="3"/>
  <c r="AA831" i="3"/>
  <c r="U831" i="3"/>
  <c r="W831" i="3"/>
  <c r="Q831" i="3"/>
  <c r="C831" i="3"/>
  <c r="AI831" i="3"/>
  <c r="AC831" i="3"/>
  <c r="AE831" i="3"/>
  <c r="Y831" i="3"/>
  <c r="K831" i="3"/>
  <c r="E831" i="3"/>
  <c r="AK831" i="3"/>
  <c r="G831" i="3"/>
  <c r="AM831" i="3"/>
  <c r="AG831" i="3"/>
  <c r="S831" i="3"/>
  <c r="M831" i="3"/>
  <c r="K750" i="3"/>
  <c r="E750" i="3"/>
  <c r="G750" i="3"/>
  <c r="AM750" i="3"/>
  <c r="AG750" i="3"/>
  <c r="S750" i="3"/>
  <c r="AC750" i="3"/>
  <c r="O750" i="3"/>
  <c r="I750" i="3"/>
  <c r="AO750" i="3"/>
  <c r="AA750" i="3"/>
  <c r="M750" i="3"/>
  <c r="W750" i="3"/>
  <c r="Q750" i="3"/>
  <c r="U750" i="3"/>
  <c r="C750" i="3"/>
  <c r="AI750" i="3"/>
  <c r="AK750" i="3"/>
  <c r="AE750" i="3"/>
  <c r="Y750" i="3"/>
  <c r="C742" i="3"/>
  <c r="AI742" i="3"/>
  <c r="AC742" i="3"/>
  <c r="M742" i="3"/>
  <c r="O742" i="3"/>
  <c r="I742" i="3"/>
  <c r="AO742" i="3"/>
  <c r="K742" i="3"/>
  <c r="AK742" i="3"/>
  <c r="W742" i="3"/>
  <c r="Q742" i="3"/>
  <c r="U742" i="3"/>
  <c r="S742" i="3"/>
  <c r="E742" i="3"/>
  <c r="AE742" i="3"/>
  <c r="Y742" i="3"/>
  <c r="AA742" i="3"/>
  <c r="G742" i="3"/>
  <c r="AM742" i="3"/>
  <c r="AG742" i="3"/>
  <c r="O815" i="3"/>
  <c r="I815" i="3"/>
  <c r="AO815" i="3"/>
  <c r="AA815" i="3"/>
  <c r="U815" i="3"/>
  <c r="W815" i="3"/>
  <c r="Q815" i="3"/>
  <c r="C815" i="3"/>
  <c r="AI815" i="3"/>
  <c r="AC815" i="3"/>
  <c r="AE815" i="3"/>
  <c r="Y815" i="3"/>
  <c r="K815" i="3"/>
  <c r="E815" i="3"/>
  <c r="AK815" i="3"/>
  <c r="G815" i="3"/>
  <c r="AM815" i="3"/>
  <c r="AG815" i="3"/>
  <c r="S815" i="3"/>
  <c r="M815" i="3"/>
  <c r="K763" i="3"/>
  <c r="E763" i="3"/>
  <c r="O763" i="3"/>
  <c r="U763" i="3"/>
  <c r="AG763" i="3"/>
  <c r="AA763" i="3"/>
  <c r="M763" i="3"/>
  <c r="AE763" i="3"/>
  <c r="Q763" i="3"/>
  <c r="AC763" i="3"/>
  <c r="C763" i="3"/>
  <c r="G763" i="3"/>
  <c r="Y763" i="3"/>
  <c r="S763" i="3"/>
  <c r="W763" i="3"/>
  <c r="AO763" i="3"/>
  <c r="AI763" i="3"/>
  <c r="AM763" i="3"/>
  <c r="AK763" i="3"/>
  <c r="I763" i="3"/>
  <c r="G773" i="3"/>
  <c r="AM773" i="3"/>
  <c r="AG773" i="3"/>
  <c r="S773" i="3"/>
  <c r="M773" i="3"/>
  <c r="O773" i="3"/>
  <c r="I773" i="3"/>
  <c r="AO773" i="3"/>
  <c r="AA773" i="3"/>
  <c r="U773" i="3"/>
  <c r="W773" i="3"/>
  <c r="Q773" i="3"/>
  <c r="C773" i="3"/>
  <c r="AI773" i="3"/>
  <c r="AC773" i="3"/>
  <c r="AE773" i="3"/>
  <c r="Y773" i="3"/>
  <c r="K773" i="3"/>
  <c r="E773" i="3"/>
  <c r="AK773" i="3"/>
  <c r="G804" i="3"/>
  <c r="AM804" i="3"/>
  <c r="AG804" i="3"/>
  <c r="S804" i="3"/>
  <c r="M804" i="3"/>
  <c r="O804" i="3"/>
  <c r="I804" i="3"/>
  <c r="AO804" i="3"/>
  <c r="AA804" i="3"/>
  <c r="U804" i="3"/>
  <c r="W804" i="3"/>
  <c r="Q804" i="3"/>
  <c r="C804" i="3"/>
  <c r="AI804" i="3"/>
  <c r="AC804" i="3"/>
  <c r="AE804" i="3"/>
  <c r="Y804" i="3"/>
  <c r="K804" i="3"/>
  <c r="E804" i="3"/>
  <c r="AK804" i="3"/>
  <c r="O793" i="3"/>
  <c r="I793" i="3"/>
  <c r="AO793" i="3"/>
  <c r="AA793" i="3"/>
  <c r="U793" i="3"/>
  <c r="W793" i="3"/>
  <c r="Q793" i="3"/>
  <c r="C793" i="3"/>
  <c r="AI793" i="3"/>
  <c r="AC793" i="3"/>
  <c r="AE793" i="3"/>
  <c r="Y793" i="3"/>
  <c r="K793" i="3"/>
  <c r="E793" i="3"/>
  <c r="AK793" i="3"/>
  <c r="G793" i="3"/>
  <c r="AM793" i="3"/>
  <c r="AG793" i="3"/>
  <c r="S793" i="3"/>
  <c r="M793" i="3"/>
  <c r="O846" i="3"/>
  <c r="I846" i="3"/>
  <c r="AO846" i="3"/>
  <c r="AA846" i="3"/>
  <c r="U846" i="3"/>
  <c r="W846" i="3"/>
  <c r="Q846" i="3"/>
  <c r="C846" i="3"/>
  <c r="AI846" i="3"/>
  <c r="AC846" i="3"/>
  <c r="AE846" i="3"/>
  <c r="Y846" i="3"/>
  <c r="K846" i="3"/>
  <c r="E846" i="3"/>
  <c r="AK846" i="3"/>
  <c r="G846" i="3"/>
  <c r="AM846" i="3"/>
  <c r="AG846" i="3"/>
  <c r="S846" i="3"/>
  <c r="M846" i="3"/>
  <c r="O805" i="3"/>
  <c r="I805" i="3"/>
  <c r="AO805" i="3"/>
  <c r="AA805" i="3"/>
  <c r="U805" i="3"/>
  <c r="W805" i="3"/>
  <c r="Q805" i="3"/>
  <c r="C805" i="3"/>
  <c r="AI805" i="3"/>
  <c r="AC805" i="3"/>
  <c r="AE805" i="3"/>
  <c r="Y805" i="3"/>
  <c r="K805" i="3"/>
  <c r="E805" i="3"/>
  <c r="AK805" i="3"/>
  <c r="G805" i="3"/>
  <c r="AM805" i="3"/>
  <c r="AG805" i="3"/>
  <c r="S805" i="3"/>
  <c r="M805" i="3"/>
  <c r="O816" i="3"/>
  <c r="I816" i="3"/>
  <c r="AO816" i="3"/>
  <c r="AA816" i="3"/>
  <c r="U816" i="3"/>
  <c r="W816" i="3"/>
  <c r="Q816" i="3"/>
  <c r="C816" i="3"/>
  <c r="AI816" i="3"/>
  <c r="AC816" i="3"/>
  <c r="AE816" i="3"/>
  <c r="Y816" i="3"/>
  <c r="K816" i="3"/>
  <c r="E816" i="3"/>
  <c r="AK816" i="3"/>
  <c r="G816" i="3"/>
  <c r="AM816" i="3"/>
  <c r="AG816" i="3"/>
  <c r="S816" i="3"/>
  <c r="M816" i="3"/>
  <c r="G818" i="3"/>
  <c r="AM818" i="3"/>
  <c r="AG818" i="3"/>
  <c r="S818" i="3"/>
  <c r="M818" i="3"/>
  <c r="O818" i="3"/>
  <c r="I818" i="3"/>
  <c r="AO818" i="3"/>
  <c r="AA818" i="3"/>
  <c r="U818" i="3"/>
  <c r="W818" i="3"/>
  <c r="Q818" i="3"/>
  <c r="C818" i="3"/>
  <c r="AI818" i="3"/>
  <c r="AC818" i="3"/>
  <c r="AE818" i="3"/>
  <c r="Y818" i="3"/>
  <c r="K818" i="3"/>
  <c r="E818" i="3"/>
  <c r="AK818" i="3"/>
  <c r="O832" i="3"/>
  <c r="I832" i="3"/>
  <c r="AO832" i="3"/>
  <c r="AA832" i="3"/>
  <c r="U832" i="3"/>
  <c r="W832" i="3"/>
  <c r="Q832" i="3"/>
  <c r="C832" i="3"/>
  <c r="AI832" i="3"/>
  <c r="AC832" i="3"/>
  <c r="AE832" i="3"/>
  <c r="Y832" i="3"/>
  <c r="K832" i="3"/>
  <c r="E832" i="3"/>
  <c r="AK832" i="3"/>
  <c r="G832" i="3"/>
  <c r="AM832" i="3"/>
  <c r="AG832" i="3"/>
  <c r="S832" i="3"/>
  <c r="M832" i="3"/>
  <c r="G789" i="3"/>
  <c r="AM789" i="3"/>
  <c r="AG789" i="3"/>
  <c r="S789" i="3"/>
  <c r="M789" i="3"/>
  <c r="O789" i="3"/>
  <c r="I789" i="3"/>
  <c r="AO789" i="3"/>
  <c r="AA789" i="3"/>
  <c r="U789" i="3"/>
  <c r="W789" i="3"/>
  <c r="Q789" i="3"/>
  <c r="C789" i="3"/>
  <c r="AI789" i="3"/>
  <c r="AC789" i="3"/>
  <c r="AE789" i="3"/>
  <c r="Y789" i="3"/>
  <c r="K789" i="3"/>
  <c r="E789" i="3"/>
  <c r="AK789" i="3"/>
  <c r="G836" i="3"/>
  <c r="AM836" i="3"/>
  <c r="AG836" i="3"/>
  <c r="S836" i="3"/>
  <c r="M836" i="3"/>
  <c r="O836" i="3"/>
  <c r="I836" i="3"/>
  <c r="AO836" i="3"/>
  <c r="AA836" i="3"/>
  <c r="U836" i="3"/>
  <c r="W836" i="3"/>
  <c r="Q836" i="3"/>
  <c r="C836" i="3"/>
  <c r="AI836" i="3"/>
  <c r="AC836" i="3"/>
  <c r="AE836" i="3"/>
  <c r="Y836" i="3"/>
  <c r="K836" i="3"/>
  <c r="E836" i="3"/>
  <c r="AK836" i="3"/>
  <c r="AE787" i="3"/>
  <c r="Y787" i="3"/>
  <c r="K787" i="3"/>
  <c r="E787" i="3"/>
  <c r="AK787" i="3"/>
  <c r="G787" i="3"/>
  <c r="AM787" i="3"/>
  <c r="AG787" i="3"/>
  <c r="S787" i="3"/>
  <c r="M787" i="3"/>
  <c r="O787" i="3"/>
  <c r="I787" i="3"/>
  <c r="AO787" i="3"/>
  <c r="AA787" i="3"/>
  <c r="U787" i="3"/>
  <c r="W787" i="3"/>
  <c r="Q787" i="3"/>
  <c r="C787" i="3"/>
  <c r="AI787" i="3"/>
  <c r="AC787" i="3"/>
  <c r="G852" i="3"/>
  <c r="AM852" i="3"/>
  <c r="AG852" i="3"/>
  <c r="S852" i="3"/>
  <c r="M852" i="3"/>
  <c r="O852" i="3"/>
  <c r="I852" i="3"/>
  <c r="AO852" i="3"/>
  <c r="AA852" i="3"/>
  <c r="U852" i="3"/>
  <c r="W852" i="3"/>
  <c r="Q852" i="3"/>
  <c r="C852" i="3"/>
  <c r="AI852" i="3"/>
  <c r="AC852" i="3"/>
  <c r="AE852" i="3"/>
  <c r="Y852" i="3"/>
  <c r="K852" i="3"/>
  <c r="E852" i="3"/>
  <c r="AK852" i="3"/>
  <c r="G828" i="3"/>
  <c r="AM828" i="3"/>
  <c r="AG828" i="3"/>
  <c r="S828" i="3"/>
  <c r="M828" i="3"/>
  <c r="O828" i="3"/>
  <c r="I828" i="3"/>
  <c r="AO828" i="3"/>
  <c r="AA828" i="3"/>
  <c r="U828" i="3"/>
  <c r="W828" i="3"/>
  <c r="Q828" i="3"/>
  <c r="C828" i="3"/>
  <c r="AI828" i="3"/>
  <c r="AC828" i="3"/>
  <c r="AE828" i="3"/>
  <c r="Y828" i="3"/>
  <c r="K828" i="3"/>
  <c r="E828" i="3"/>
  <c r="AK828" i="3"/>
  <c r="C731" i="3"/>
  <c r="AI731" i="3"/>
  <c r="AC731" i="3"/>
  <c r="W731" i="3"/>
  <c r="Q731" i="3"/>
  <c r="K731" i="3"/>
  <c r="E731" i="3"/>
  <c r="AK731" i="3"/>
  <c r="AE731" i="3"/>
  <c r="Y731" i="3"/>
  <c r="S731" i="3"/>
  <c r="M731" i="3"/>
  <c r="G731" i="3"/>
  <c r="AM731" i="3"/>
  <c r="AG731" i="3"/>
  <c r="AA731" i="3"/>
  <c r="U731" i="3"/>
  <c r="O731" i="3"/>
  <c r="I731" i="3"/>
  <c r="AO731" i="3"/>
  <c r="K747" i="3"/>
  <c r="E747" i="3"/>
  <c r="G747" i="3"/>
  <c r="AM747" i="3"/>
  <c r="AG747" i="3"/>
  <c r="S747" i="3"/>
  <c r="AC747" i="3"/>
  <c r="O747" i="3"/>
  <c r="I747" i="3"/>
  <c r="AO747" i="3"/>
  <c r="AA747" i="3"/>
  <c r="M747" i="3"/>
  <c r="W747" i="3"/>
  <c r="Q747" i="3"/>
  <c r="U747" i="3"/>
  <c r="C747" i="3"/>
  <c r="AI747" i="3"/>
  <c r="AK747" i="3"/>
  <c r="AE747" i="3"/>
  <c r="Y747" i="3"/>
  <c r="K738" i="3"/>
  <c r="E738" i="3"/>
  <c r="G738" i="3"/>
  <c r="AM738" i="3"/>
  <c r="AG738" i="3"/>
  <c r="AA738" i="3"/>
  <c r="U738" i="3"/>
  <c r="W738" i="3"/>
  <c r="Q738" i="3"/>
  <c r="AK738" i="3"/>
  <c r="C738" i="3"/>
  <c r="AI738" i="3"/>
  <c r="AC738" i="3"/>
  <c r="AE738" i="3"/>
  <c r="Y738" i="3"/>
  <c r="M738" i="3"/>
  <c r="O738" i="3"/>
  <c r="I738" i="3"/>
  <c r="S738" i="3"/>
  <c r="AO738" i="3"/>
  <c r="C769" i="3"/>
  <c r="AI769" i="3"/>
  <c r="O769" i="3"/>
  <c r="E769" i="3"/>
  <c r="Y769" i="3"/>
  <c r="K769" i="3"/>
  <c r="U769" i="3"/>
  <c r="W769" i="3"/>
  <c r="AK769" i="3"/>
  <c r="AG769" i="3"/>
  <c r="S769" i="3"/>
  <c r="AC769" i="3"/>
  <c r="AE769" i="3"/>
  <c r="I769" i="3"/>
  <c r="AO769" i="3"/>
  <c r="AA769" i="3"/>
  <c r="G769" i="3"/>
  <c r="AM769" i="3"/>
  <c r="Q769" i="3"/>
  <c r="M769" i="3"/>
  <c r="O823" i="3"/>
  <c r="I823" i="3"/>
  <c r="AO823" i="3"/>
  <c r="AA823" i="3"/>
  <c r="U823" i="3"/>
  <c r="W823" i="3"/>
  <c r="Q823" i="3"/>
  <c r="C823" i="3"/>
  <c r="AI823" i="3"/>
  <c r="AC823" i="3"/>
  <c r="AE823" i="3"/>
  <c r="Y823" i="3"/>
  <c r="K823" i="3"/>
  <c r="E823" i="3"/>
  <c r="AK823" i="3"/>
  <c r="G823" i="3"/>
  <c r="AM823" i="3"/>
  <c r="AG823" i="3"/>
  <c r="S823" i="3"/>
  <c r="M823" i="3"/>
  <c r="C764" i="3"/>
  <c r="AI764" i="3"/>
  <c r="G764" i="3"/>
  <c r="AM764" i="3"/>
  <c r="Y764" i="3"/>
  <c r="K764" i="3"/>
  <c r="AC764" i="3"/>
  <c r="O764" i="3"/>
  <c r="M764" i="3"/>
  <c r="AG764" i="3"/>
  <c r="S764" i="3"/>
  <c r="E764" i="3"/>
  <c r="W764" i="3"/>
  <c r="I764" i="3"/>
  <c r="AO764" i="3"/>
  <c r="AA764" i="3"/>
  <c r="AK764" i="3"/>
  <c r="AE764" i="3"/>
  <c r="Q764" i="3"/>
  <c r="U764" i="3"/>
  <c r="G778" i="3"/>
  <c r="AM778" i="3"/>
  <c r="AG778" i="3"/>
  <c r="S778" i="3"/>
  <c r="M778" i="3"/>
  <c r="O778" i="3"/>
  <c r="I778" i="3"/>
  <c r="AO778" i="3"/>
  <c r="AA778" i="3"/>
  <c r="U778" i="3"/>
  <c r="W778" i="3"/>
  <c r="Q778" i="3"/>
  <c r="C778" i="3"/>
  <c r="AI778" i="3"/>
  <c r="AC778" i="3"/>
  <c r="AE778" i="3"/>
  <c r="Y778" i="3"/>
  <c r="K778" i="3"/>
  <c r="E778" i="3"/>
  <c r="AK778" i="3"/>
  <c r="C746" i="3"/>
  <c r="AI746" i="3"/>
  <c r="G746" i="3"/>
  <c r="AM746" i="3"/>
  <c r="AG746" i="3"/>
  <c r="K746" i="3"/>
  <c r="M746" i="3"/>
  <c r="O746" i="3"/>
  <c r="I746" i="3"/>
  <c r="AO746" i="3"/>
  <c r="S746" i="3"/>
  <c r="E746" i="3"/>
  <c r="W746" i="3"/>
  <c r="Q746" i="3"/>
  <c r="U746" i="3"/>
  <c r="AA746" i="3"/>
  <c r="AC746" i="3"/>
  <c r="AE746" i="3"/>
  <c r="Y746" i="3"/>
  <c r="AK746" i="3"/>
  <c r="G847" i="3"/>
  <c r="AM847" i="3"/>
  <c r="AG847" i="3"/>
  <c r="S847" i="3"/>
  <c r="M847" i="3"/>
  <c r="O847" i="3"/>
  <c r="I847" i="3"/>
  <c r="AO847" i="3"/>
  <c r="AA847" i="3"/>
  <c r="U847" i="3"/>
  <c r="W847" i="3"/>
  <c r="Q847" i="3"/>
  <c r="C847" i="3"/>
  <c r="AI847" i="3"/>
  <c r="AC847" i="3"/>
  <c r="AE847" i="3"/>
  <c r="Y847" i="3"/>
  <c r="K847" i="3"/>
  <c r="E847" i="3"/>
  <c r="AK847" i="3"/>
  <c r="C757" i="3"/>
  <c r="AI757" i="3"/>
  <c r="O757" i="3"/>
  <c r="E757" i="3"/>
  <c r="Y757" i="3"/>
  <c r="K757" i="3"/>
  <c r="AC757" i="3"/>
  <c r="W757" i="3"/>
  <c r="AK757" i="3"/>
  <c r="AG757" i="3"/>
  <c r="S757" i="3"/>
  <c r="U757" i="3"/>
  <c r="AE757" i="3"/>
  <c r="I757" i="3"/>
  <c r="AO757" i="3"/>
  <c r="AA757" i="3"/>
  <c r="G757" i="3"/>
  <c r="AM757" i="3"/>
  <c r="Q757" i="3"/>
  <c r="M757" i="3"/>
  <c r="O563" i="3"/>
  <c r="W563" i="3"/>
  <c r="AM563" i="3"/>
  <c r="G563" i="3"/>
  <c r="AK563" i="3"/>
  <c r="AE563" i="3"/>
  <c r="I563" i="3"/>
  <c r="AO563" i="3"/>
  <c r="AA563" i="3"/>
  <c r="U563" i="3"/>
  <c r="Q563" i="3"/>
  <c r="C563" i="3"/>
  <c r="AI563" i="3"/>
  <c r="E563" i="3"/>
  <c r="Y563" i="3"/>
  <c r="K563" i="3"/>
  <c r="AG563" i="3"/>
  <c r="S563" i="3"/>
  <c r="AC563" i="3"/>
  <c r="M563" i="3"/>
  <c r="C748" i="3"/>
  <c r="AI748" i="3"/>
  <c r="G748" i="3"/>
  <c r="AM748" i="3"/>
  <c r="AG748" i="3"/>
  <c r="K748" i="3"/>
  <c r="M748" i="3"/>
  <c r="O748" i="3"/>
  <c r="I748" i="3"/>
  <c r="AO748" i="3"/>
  <c r="S748" i="3"/>
  <c r="AK748" i="3"/>
  <c r="W748" i="3"/>
  <c r="Q748" i="3"/>
  <c r="E748" i="3"/>
  <c r="AA748" i="3"/>
  <c r="U748" i="3"/>
  <c r="AE748" i="3"/>
  <c r="Y748" i="3"/>
  <c r="AC748" i="3"/>
  <c r="O807" i="3"/>
  <c r="I807" i="3"/>
  <c r="AO807" i="3"/>
  <c r="AA807" i="3"/>
  <c r="U807" i="3"/>
  <c r="W807" i="3"/>
  <c r="Q807" i="3"/>
  <c r="C807" i="3"/>
  <c r="AI807" i="3"/>
  <c r="AC807" i="3"/>
  <c r="AE807" i="3"/>
  <c r="Y807" i="3"/>
  <c r="K807" i="3"/>
  <c r="E807" i="3"/>
  <c r="AK807" i="3"/>
  <c r="G807" i="3"/>
  <c r="AM807" i="3"/>
  <c r="AG807" i="3"/>
  <c r="S807" i="3"/>
  <c r="M807" i="3"/>
  <c r="AE781" i="3"/>
  <c r="Y781" i="3"/>
  <c r="K781" i="3"/>
  <c r="E781" i="3"/>
  <c r="AK781" i="3"/>
  <c r="G781" i="3"/>
  <c r="AM781" i="3"/>
  <c r="AG781" i="3"/>
  <c r="S781" i="3"/>
  <c r="M781" i="3"/>
  <c r="O781" i="3"/>
  <c r="I781" i="3"/>
  <c r="AO781" i="3"/>
  <c r="AA781" i="3"/>
  <c r="U781" i="3"/>
  <c r="W781" i="3"/>
  <c r="Q781" i="3"/>
  <c r="C781" i="3"/>
  <c r="AI781" i="3"/>
  <c r="AC781" i="3"/>
  <c r="O814" i="3"/>
  <c r="I814" i="3"/>
  <c r="AO814" i="3"/>
  <c r="AA814" i="3"/>
  <c r="U814" i="3"/>
  <c r="W814" i="3"/>
  <c r="Q814" i="3"/>
  <c r="C814" i="3"/>
  <c r="AI814" i="3"/>
  <c r="AC814" i="3"/>
  <c r="AE814" i="3"/>
  <c r="Y814" i="3"/>
  <c r="K814" i="3"/>
  <c r="E814" i="3"/>
  <c r="AK814" i="3"/>
  <c r="G814" i="3"/>
  <c r="AM814" i="3"/>
  <c r="AG814" i="3"/>
  <c r="S814" i="3"/>
  <c r="M814" i="3"/>
  <c r="S751" i="3"/>
  <c r="AK751" i="3"/>
  <c r="W751" i="3"/>
  <c r="Q751" i="3"/>
  <c r="E751" i="3"/>
  <c r="AA751" i="3"/>
  <c r="U751" i="3"/>
  <c r="AE751" i="3"/>
  <c r="Y751" i="3"/>
  <c r="AC751" i="3"/>
  <c r="C751" i="3"/>
  <c r="AI751" i="3"/>
  <c r="G751" i="3"/>
  <c r="AM751" i="3"/>
  <c r="AG751" i="3"/>
  <c r="K751" i="3"/>
  <c r="M751" i="3"/>
  <c r="O751" i="3"/>
  <c r="I751" i="3"/>
  <c r="AO751" i="3"/>
  <c r="G827" i="3"/>
  <c r="AM827" i="3"/>
  <c r="AG827" i="3"/>
  <c r="S827" i="3"/>
  <c r="M827" i="3"/>
  <c r="O827" i="3"/>
  <c r="I827" i="3"/>
  <c r="AO827" i="3"/>
  <c r="AA827" i="3"/>
  <c r="U827" i="3"/>
  <c r="W827" i="3"/>
  <c r="Q827" i="3"/>
  <c r="C827" i="3"/>
  <c r="AI827" i="3"/>
  <c r="AC827" i="3"/>
  <c r="AE827" i="3"/>
  <c r="Y827" i="3"/>
  <c r="K827" i="3"/>
  <c r="E827" i="3"/>
  <c r="AK827" i="3"/>
  <c r="AA743" i="3"/>
  <c r="AK743" i="3"/>
  <c r="AE743" i="3"/>
  <c r="Y743" i="3"/>
  <c r="AC743" i="3"/>
  <c r="C743" i="3"/>
  <c r="AI743" i="3"/>
  <c r="G743" i="3"/>
  <c r="AM743" i="3"/>
  <c r="AG743" i="3"/>
  <c r="K743" i="3"/>
  <c r="U743" i="3"/>
  <c r="O743" i="3"/>
  <c r="I743" i="3"/>
  <c r="AO743" i="3"/>
  <c r="S743" i="3"/>
  <c r="M743" i="3"/>
  <c r="W743" i="3"/>
  <c r="Q743" i="3"/>
  <c r="E743" i="3"/>
  <c r="G798" i="3"/>
  <c r="AM798" i="3"/>
  <c r="AG798" i="3"/>
  <c r="S798" i="3"/>
  <c r="M798" i="3"/>
  <c r="O798" i="3"/>
  <c r="I798" i="3"/>
  <c r="AO798" i="3"/>
  <c r="AA798" i="3"/>
  <c r="U798" i="3"/>
  <c r="Q798" i="3"/>
  <c r="AI798" i="3"/>
  <c r="Y798" i="3"/>
  <c r="E798" i="3"/>
  <c r="W798" i="3"/>
  <c r="C798" i="3"/>
  <c r="AC798" i="3"/>
  <c r="AE798" i="3"/>
  <c r="K798" i="3"/>
  <c r="AK798" i="3"/>
  <c r="S765" i="3"/>
  <c r="AC765" i="3"/>
  <c r="AE765" i="3"/>
  <c r="I765" i="3"/>
  <c r="AO765" i="3"/>
  <c r="AA765" i="3"/>
  <c r="G765" i="3"/>
  <c r="AM765" i="3"/>
  <c r="Q765" i="3"/>
  <c r="M765" i="3"/>
  <c r="C765" i="3"/>
  <c r="AI765" i="3"/>
  <c r="O765" i="3"/>
  <c r="E765" i="3"/>
  <c r="Y765" i="3"/>
  <c r="K765" i="3"/>
  <c r="U765" i="3"/>
  <c r="W765" i="3"/>
  <c r="AK765" i="3"/>
  <c r="AG765" i="3"/>
  <c r="W776" i="3"/>
  <c r="Q776" i="3"/>
  <c r="C776" i="3"/>
  <c r="AI776" i="3"/>
  <c r="AC776" i="3"/>
  <c r="AE776" i="3"/>
  <c r="Y776" i="3"/>
  <c r="K776" i="3"/>
  <c r="E776" i="3"/>
  <c r="AK776" i="3"/>
  <c r="G776" i="3"/>
  <c r="AM776" i="3"/>
  <c r="AG776" i="3"/>
  <c r="S776" i="3"/>
  <c r="M776" i="3"/>
  <c r="O776" i="3"/>
  <c r="I776" i="3"/>
  <c r="AO776" i="3"/>
  <c r="AA776" i="3"/>
  <c r="U776" i="3"/>
  <c r="AE800" i="3"/>
  <c r="Y800" i="3"/>
  <c r="K800" i="3"/>
  <c r="E800" i="3"/>
  <c r="AK800" i="3"/>
  <c r="G800" i="3"/>
  <c r="AM800" i="3"/>
  <c r="AG800" i="3"/>
  <c r="S800" i="3"/>
  <c r="M800" i="3"/>
  <c r="O800" i="3"/>
  <c r="I800" i="3"/>
  <c r="AO800" i="3"/>
  <c r="AA800" i="3"/>
  <c r="U800" i="3"/>
  <c r="W800" i="3"/>
  <c r="Q800" i="3"/>
  <c r="C800" i="3"/>
  <c r="AI800" i="3"/>
  <c r="AC800" i="3"/>
  <c r="O830" i="3"/>
  <c r="I830" i="3"/>
  <c r="AO830" i="3"/>
  <c r="AA830" i="3"/>
  <c r="U830" i="3"/>
  <c r="W830" i="3"/>
  <c r="Q830" i="3"/>
  <c r="C830" i="3"/>
  <c r="AI830" i="3"/>
  <c r="AC830" i="3"/>
  <c r="AE830" i="3"/>
  <c r="Y830" i="3"/>
  <c r="K830" i="3"/>
  <c r="E830" i="3"/>
  <c r="AK830" i="3"/>
  <c r="G830" i="3"/>
  <c r="AM830" i="3"/>
  <c r="AG830" i="3"/>
  <c r="S830" i="3"/>
  <c r="M830" i="3"/>
  <c r="G842" i="3"/>
  <c r="AM842" i="3"/>
  <c r="AG842" i="3"/>
  <c r="S842" i="3"/>
  <c r="M842" i="3"/>
  <c r="O842" i="3"/>
  <c r="I842" i="3"/>
  <c r="AO842" i="3"/>
  <c r="AA842" i="3"/>
  <c r="U842" i="3"/>
  <c r="W842" i="3"/>
  <c r="Q842" i="3"/>
  <c r="C842" i="3"/>
  <c r="AI842" i="3"/>
  <c r="AC842" i="3"/>
  <c r="AE842" i="3"/>
  <c r="Y842" i="3"/>
  <c r="K842" i="3"/>
  <c r="E842" i="3"/>
  <c r="AK842" i="3"/>
  <c r="O808" i="3"/>
  <c r="I808" i="3"/>
  <c r="AO808" i="3"/>
  <c r="AA808" i="3"/>
  <c r="U808" i="3"/>
  <c r="W808" i="3"/>
  <c r="Q808" i="3"/>
  <c r="C808" i="3"/>
  <c r="AI808" i="3"/>
  <c r="AC808" i="3"/>
  <c r="AE808" i="3"/>
  <c r="Y808" i="3"/>
  <c r="K808" i="3"/>
  <c r="E808" i="3"/>
  <c r="AK808" i="3"/>
  <c r="G808" i="3"/>
  <c r="AM808" i="3"/>
  <c r="AG808" i="3"/>
  <c r="S808" i="3"/>
  <c r="M808" i="3"/>
  <c r="C732" i="3"/>
  <c r="AI732" i="3"/>
  <c r="AC732" i="3"/>
  <c r="W732" i="3"/>
  <c r="Q732" i="3"/>
  <c r="K732" i="3"/>
  <c r="E732" i="3"/>
  <c r="AK732" i="3"/>
  <c r="AE732" i="3"/>
  <c r="Y732" i="3"/>
  <c r="S732" i="3"/>
  <c r="M732" i="3"/>
  <c r="G732" i="3"/>
  <c r="AM732" i="3"/>
  <c r="AG732" i="3"/>
  <c r="AA732" i="3"/>
  <c r="U732" i="3"/>
  <c r="O732" i="3"/>
  <c r="I732" i="3"/>
  <c r="AO732" i="3"/>
  <c r="C740" i="3"/>
  <c r="AI740" i="3"/>
  <c r="G740" i="3"/>
  <c r="AM740" i="3"/>
  <c r="AG740" i="3"/>
  <c r="K740" i="3"/>
  <c r="M740" i="3"/>
  <c r="O740" i="3"/>
  <c r="I740" i="3"/>
  <c r="AO740" i="3"/>
  <c r="S740" i="3"/>
  <c r="AK740" i="3"/>
  <c r="W740" i="3"/>
  <c r="Q740" i="3"/>
  <c r="E740" i="3"/>
  <c r="AA740" i="3"/>
  <c r="U740" i="3"/>
  <c r="AE740" i="3"/>
  <c r="Y740" i="3"/>
  <c r="AC740" i="3"/>
  <c r="O843" i="3"/>
  <c r="I843" i="3"/>
  <c r="AO843" i="3"/>
  <c r="AA843" i="3"/>
  <c r="U843" i="3"/>
  <c r="W843" i="3"/>
  <c r="Q843" i="3"/>
  <c r="C843" i="3"/>
  <c r="AI843" i="3"/>
  <c r="AC843" i="3"/>
  <c r="AE843" i="3"/>
  <c r="Y843" i="3"/>
  <c r="K843" i="3"/>
  <c r="E843" i="3"/>
  <c r="AK843" i="3"/>
  <c r="G843" i="3"/>
  <c r="AM843" i="3"/>
  <c r="AG843" i="3"/>
  <c r="S843" i="3"/>
  <c r="M843" i="3"/>
  <c r="G792" i="3"/>
  <c r="AM792" i="3"/>
  <c r="AG792" i="3"/>
  <c r="S792" i="3"/>
  <c r="M792" i="3"/>
  <c r="O792" i="3"/>
  <c r="I792" i="3"/>
  <c r="AO792" i="3"/>
  <c r="AA792" i="3"/>
  <c r="U792" i="3"/>
  <c r="Q792" i="3"/>
  <c r="AI792" i="3"/>
  <c r="Y792" i="3"/>
  <c r="E792" i="3"/>
  <c r="W792" i="3"/>
  <c r="C792" i="3"/>
  <c r="AC792" i="3"/>
  <c r="AE792" i="3"/>
  <c r="K792" i="3"/>
  <c r="AK792" i="3"/>
  <c r="G850" i="3"/>
  <c r="AM850" i="3"/>
  <c r="AG850" i="3"/>
  <c r="S850" i="3"/>
  <c r="M850" i="3"/>
  <c r="O850" i="3"/>
  <c r="I850" i="3"/>
  <c r="AO850" i="3"/>
  <c r="AA850" i="3"/>
  <c r="U850" i="3"/>
  <c r="W850" i="3"/>
  <c r="Q850" i="3"/>
  <c r="C850" i="3"/>
  <c r="AI850" i="3"/>
  <c r="AC850" i="3"/>
  <c r="AE850" i="3"/>
  <c r="Y850" i="3"/>
  <c r="K850" i="3"/>
  <c r="E850" i="3"/>
  <c r="AK850" i="3"/>
  <c r="K736" i="3"/>
  <c r="E736" i="3"/>
  <c r="AK736" i="3"/>
  <c r="AE736" i="3"/>
  <c r="Y736" i="3"/>
  <c r="AA736" i="3"/>
  <c r="U736" i="3"/>
  <c r="O736" i="3"/>
  <c r="I736" i="3"/>
  <c r="AO736" i="3"/>
  <c r="C736" i="3"/>
  <c r="AI736" i="3"/>
  <c r="AC736" i="3"/>
  <c r="W736" i="3"/>
  <c r="Q736" i="3"/>
  <c r="M736" i="3"/>
  <c r="G736" i="3"/>
  <c r="AM736" i="3"/>
  <c r="S736" i="3"/>
  <c r="AG736" i="3"/>
  <c r="O821" i="3"/>
  <c r="I821" i="3"/>
  <c r="AO821" i="3"/>
  <c r="AA821" i="3"/>
  <c r="U821" i="3"/>
  <c r="W821" i="3"/>
  <c r="Q821" i="3"/>
  <c r="C821" i="3"/>
  <c r="AI821" i="3"/>
  <c r="AC821" i="3"/>
  <c r="AE821" i="3"/>
  <c r="Y821" i="3"/>
  <c r="K821" i="3"/>
  <c r="E821" i="3"/>
  <c r="AK821" i="3"/>
  <c r="G821" i="3"/>
  <c r="AM821" i="3"/>
  <c r="AG821" i="3"/>
  <c r="S821" i="3"/>
  <c r="M821" i="3"/>
  <c r="O851" i="3"/>
  <c r="I851" i="3"/>
  <c r="AO851" i="3"/>
  <c r="AA851" i="3"/>
  <c r="U851" i="3"/>
  <c r="W851" i="3"/>
  <c r="Q851" i="3"/>
  <c r="C851" i="3"/>
  <c r="AI851" i="3"/>
  <c r="AC851" i="3"/>
  <c r="AE851" i="3"/>
  <c r="Y851" i="3"/>
  <c r="K851" i="3"/>
  <c r="E851" i="3"/>
  <c r="AK851" i="3"/>
  <c r="G851" i="3"/>
  <c r="AM851" i="3"/>
  <c r="AG851" i="3"/>
  <c r="S851" i="3"/>
  <c r="M851" i="3"/>
  <c r="S761" i="3"/>
  <c r="AC761" i="3"/>
  <c r="AE761" i="3"/>
  <c r="I761" i="3"/>
  <c r="AO761" i="3"/>
  <c r="AA761" i="3"/>
  <c r="G761" i="3"/>
  <c r="AM761" i="3"/>
  <c r="Q761" i="3"/>
  <c r="M761" i="3"/>
  <c r="C761" i="3"/>
  <c r="AI761" i="3"/>
  <c r="O761" i="3"/>
  <c r="E761" i="3"/>
  <c r="Y761" i="3"/>
  <c r="K761" i="3"/>
  <c r="U761" i="3"/>
  <c r="W761" i="3"/>
  <c r="AK761" i="3"/>
  <c r="AG761" i="3"/>
  <c r="AA759" i="3"/>
  <c r="E759" i="3"/>
  <c r="AE759" i="3"/>
  <c r="Q759" i="3"/>
  <c r="AC759" i="3"/>
  <c r="C759" i="3"/>
  <c r="AI759" i="3"/>
  <c r="G759" i="3"/>
  <c r="AM759" i="3"/>
  <c r="Y759" i="3"/>
  <c r="K759" i="3"/>
  <c r="M759" i="3"/>
  <c r="O759" i="3"/>
  <c r="U759" i="3"/>
  <c r="AG759" i="3"/>
  <c r="S759" i="3"/>
  <c r="AK759" i="3"/>
  <c r="W759" i="3"/>
  <c r="I759" i="3"/>
  <c r="AO759" i="3"/>
  <c r="G812" i="3"/>
  <c r="AM812" i="3"/>
  <c r="AG812" i="3"/>
  <c r="S812" i="3"/>
  <c r="M812" i="3"/>
  <c r="O812" i="3"/>
  <c r="I812" i="3"/>
  <c r="AO812" i="3"/>
  <c r="AA812" i="3"/>
  <c r="U812" i="3"/>
  <c r="W812" i="3"/>
  <c r="Q812" i="3"/>
  <c r="C812" i="3"/>
  <c r="AI812" i="3"/>
  <c r="AC812" i="3"/>
  <c r="AE812" i="3"/>
  <c r="Y812" i="3"/>
  <c r="K812" i="3"/>
  <c r="E812" i="3"/>
  <c r="AK812" i="3"/>
  <c r="G774" i="3"/>
  <c r="AM774" i="3"/>
  <c r="AG774" i="3"/>
  <c r="S774" i="3"/>
  <c r="M774" i="3"/>
  <c r="O774" i="3"/>
  <c r="I774" i="3"/>
  <c r="AO774" i="3"/>
  <c r="AA774" i="3"/>
  <c r="U774" i="3"/>
  <c r="W774" i="3"/>
  <c r="Q774" i="3"/>
  <c r="C774" i="3"/>
  <c r="AI774" i="3"/>
  <c r="AC774" i="3"/>
  <c r="AE774" i="3"/>
  <c r="Y774" i="3"/>
  <c r="K774" i="3"/>
  <c r="E774" i="3"/>
  <c r="AK774" i="3"/>
  <c r="O837" i="3"/>
  <c r="I837" i="3"/>
  <c r="AO837" i="3"/>
  <c r="AA837" i="3"/>
  <c r="U837" i="3"/>
  <c r="W837" i="3"/>
  <c r="Q837" i="3"/>
  <c r="C837" i="3"/>
  <c r="AI837" i="3"/>
  <c r="AC837" i="3"/>
  <c r="AE837" i="3"/>
  <c r="Y837" i="3"/>
  <c r="K837" i="3"/>
  <c r="E837" i="3"/>
  <c r="AK837" i="3"/>
  <c r="G837" i="3"/>
  <c r="AM837" i="3"/>
  <c r="AG837" i="3"/>
  <c r="S837" i="3"/>
  <c r="M837" i="3"/>
  <c r="AA749" i="3"/>
  <c r="K749" i="3"/>
  <c r="E749" i="3"/>
  <c r="W749" i="3"/>
  <c r="Q749" i="3"/>
  <c r="M749" i="3"/>
  <c r="S749" i="3"/>
  <c r="AC749" i="3"/>
  <c r="AE749" i="3"/>
  <c r="Y749" i="3"/>
  <c r="AK749" i="3"/>
  <c r="AI749" i="3"/>
  <c r="G749" i="3"/>
  <c r="AM749" i="3"/>
  <c r="AG749" i="3"/>
  <c r="C749" i="3"/>
  <c r="U749" i="3"/>
  <c r="O749" i="3"/>
  <c r="I749" i="3"/>
  <c r="AO749" i="3"/>
  <c r="C760" i="3"/>
  <c r="AI760" i="3"/>
  <c r="G760" i="3"/>
  <c r="AM760" i="3"/>
  <c r="Y760" i="3"/>
  <c r="K760" i="3"/>
  <c r="AC760" i="3"/>
  <c r="O760" i="3"/>
  <c r="M760" i="3"/>
  <c r="AG760" i="3"/>
  <c r="S760" i="3"/>
  <c r="E760" i="3"/>
  <c r="W760" i="3"/>
  <c r="I760" i="3"/>
  <c r="AO760" i="3"/>
  <c r="AA760" i="3"/>
  <c r="AK760" i="3"/>
  <c r="AE760" i="3"/>
  <c r="Q760" i="3"/>
  <c r="U760" i="3"/>
  <c r="G834" i="3"/>
  <c r="AM834" i="3"/>
  <c r="AG834" i="3"/>
  <c r="S834" i="3"/>
  <c r="M834" i="3"/>
  <c r="O834" i="3"/>
  <c r="I834" i="3"/>
  <c r="AO834" i="3"/>
  <c r="AA834" i="3"/>
  <c r="U834" i="3"/>
  <c r="W834" i="3"/>
  <c r="Q834" i="3"/>
  <c r="C834" i="3"/>
  <c r="AI834" i="3"/>
  <c r="AC834" i="3"/>
  <c r="AE834" i="3"/>
  <c r="Y834" i="3"/>
  <c r="K834" i="3"/>
  <c r="E834" i="3"/>
  <c r="AK834" i="3"/>
  <c r="G777" i="3"/>
  <c r="AM777" i="3"/>
  <c r="AG777" i="3"/>
  <c r="S777" i="3"/>
  <c r="M777" i="3"/>
  <c r="W777" i="3"/>
  <c r="Q777" i="3"/>
  <c r="C777" i="3"/>
  <c r="AI777" i="3"/>
  <c r="AC777" i="3"/>
  <c r="AE777" i="3"/>
  <c r="Y777" i="3"/>
  <c r="K777" i="3"/>
  <c r="E777" i="3"/>
  <c r="AK777" i="3"/>
  <c r="AA777" i="3"/>
  <c r="O777" i="3"/>
  <c r="U777" i="3"/>
  <c r="I777" i="3"/>
  <c r="AO777" i="3"/>
  <c r="C753" i="3"/>
  <c r="AI753" i="3"/>
  <c r="AK753" i="3"/>
  <c r="AE753" i="3"/>
  <c r="Y753" i="3"/>
  <c r="K753" i="3"/>
  <c r="E753" i="3"/>
  <c r="G753" i="3"/>
  <c r="AM753" i="3"/>
  <c r="AG753" i="3"/>
  <c r="S753" i="3"/>
  <c r="AC753" i="3"/>
  <c r="O753" i="3"/>
  <c r="I753" i="3"/>
  <c r="AO753" i="3"/>
  <c r="AA753" i="3"/>
  <c r="M753" i="3"/>
  <c r="W753" i="3"/>
  <c r="Q753" i="3"/>
  <c r="U753" i="3"/>
  <c r="C741" i="3"/>
  <c r="AI741" i="3"/>
  <c r="G741" i="3"/>
  <c r="AM741" i="3"/>
  <c r="AG741" i="3"/>
  <c r="S741" i="3"/>
  <c r="E741" i="3"/>
  <c r="W741" i="3"/>
  <c r="Q741" i="3"/>
  <c r="M741" i="3"/>
  <c r="AA741" i="3"/>
  <c r="AC741" i="3"/>
  <c r="AE741" i="3"/>
  <c r="Y741" i="3"/>
  <c r="AK741" i="3"/>
  <c r="K741" i="3"/>
  <c r="AO741" i="3"/>
  <c r="U741" i="3"/>
  <c r="O741" i="3"/>
  <c r="I741" i="3"/>
  <c r="G819" i="3"/>
  <c r="AM819" i="3"/>
  <c r="AG819" i="3"/>
  <c r="S819" i="3"/>
  <c r="M819" i="3"/>
  <c r="O819" i="3"/>
  <c r="I819" i="3"/>
  <c r="AO819" i="3"/>
  <c r="AA819" i="3"/>
  <c r="U819" i="3"/>
  <c r="W819" i="3"/>
  <c r="Q819" i="3"/>
  <c r="C819" i="3"/>
  <c r="AI819" i="3"/>
  <c r="AC819" i="3"/>
  <c r="AE819" i="3"/>
  <c r="Y819" i="3"/>
  <c r="K819" i="3"/>
  <c r="E819" i="3"/>
  <c r="AK819" i="3"/>
  <c r="C734" i="3"/>
  <c r="AI734" i="3"/>
  <c r="AC734" i="3"/>
  <c r="W734" i="3"/>
  <c r="Q734" i="3"/>
  <c r="K734" i="3"/>
  <c r="E734" i="3"/>
  <c r="AK734" i="3"/>
  <c r="AE734" i="3"/>
  <c r="Y734" i="3"/>
  <c r="AA734" i="3"/>
  <c r="U734" i="3"/>
  <c r="O734" i="3"/>
  <c r="I734" i="3"/>
  <c r="AO734" i="3"/>
  <c r="G734" i="3"/>
  <c r="AM734" i="3"/>
  <c r="S734" i="3"/>
  <c r="AG734" i="3"/>
  <c r="M734" i="3"/>
  <c r="C766" i="3"/>
  <c r="AI766" i="3"/>
  <c r="O766" i="3"/>
  <c r="AC766" i="3"/>
  <c r="AG766" i="3"/>
  <c r="K766" i="3"/>
  <c r="M766" i="3"/>
  <c r="W766" i="3"/>
  <c r="I766" i="3"/>
  <c r="AO766" i="3"/>
  <c r="AA766" i="3"/>
  <c r="G766" i="3"/>
  <c r="AM766" i="3"/>
  <c r="Y766" i="3"/>
  <c r="AK766" i="3"/>
  <c r="U766" i="3"/>
  <c r="AE766" i="3"/>
  <c r="Q766" i="3"/>
  <c r="S766" i="3"/>
  <c r="E766" i="3"/>
  <c r="G841" i="3"/>
  <c r="AM841" i="3"/>
  <c r="AG841" i="3"/>
  <c r="S841" i="3"/>
  <c r="M841" i="3"/>
  <c r="O841" i="3"/>
  <c r="I841" i="3"/>
  <c r="AO841" i="3"/>
  <c r="AA841" i="3"/>
  <c r="U841" i="3"/>
  <c r="W841" i="3"/>
  <c r="Q841" i="3"/>
  <c r="C841" i="3"/>
  <c r="AI841" i="3"/>
  <c r="AC841" i="3"/>
  <c r="AE841" i="3"/>
  <c r="Y841" i="3"/>
  <c r="K841" i="3"/>
  <c r="E841" i="3"/>
  <c r="AK841" i="3"/>
  <c r="C756" i="3"/>
  <c r="AI756" i="3"/>
  <c r="W756" i="3"/>
  <c r="AK756" i="3"/>
  <c r="AG756" i="3"/>
  <c r="K756" i="3"/>
  <c r="U756" i="3"/>
  <c r="AE756" i="3"/>
  <c r="I756" i="3"/>
  <c r="AO756" i="3"/>
  <c r="S756" i="3"/>
  <c r="G756" i="3"/>
  <c r="AM756" i="3"/>
  <c r="Q756" i="3"/>
  <c r="E756" i="3"/>
  <c r="AA756" i="3"/>
  <c r="O756" i="3"/>
  <c r="M756" i="3"/>
  <c r="Y756" i="3"/>
  <c r="AC756" i="3"/>
  <c r="O794" i="3"/>
  <c r="I794" i="3"/>
  <c r="AO794" i="3"/>
  <c r="AA794" i="3"/>
  <c r="U794" i="3"/>
  <c r="W794" i="3"/>
  <c r="Q794" i="3"/>
  <c r="C794" i="3"/>
  <c r="AI794" i="3"/>
  <c r="AC794" i="3"/>
  <c r="AE794" i="3"/>
  <c r="Y794" i="3"/>
  <c r="K794" i="3"/>
  <c r="E794" i="3"/>
  <c r="AK794" i="3"/>
  <c r="G794" i="3"/>
  <c r="AM794" i="3"/>
  <c r="AG794" i="3"/>
  <c r="S794" i="3"/>
  <c r="M794" i="3"/>
  <c r="O853" i="3"/>
  <c r="I853" i="3"/>
  <c r="AO853" i="3"/>
  <c r="AA853" i="3"/>
  <c r="U853" i="3"/>
  <c r="W853" i="3"/>
  <c r="Q853" i="3"/>
  <c r="C853" i="3"/>
  <c r="AI853" i="3"/>
  <c r="AC853" i="3"/>
  <c r="AE853" i="3"/>
  <c r="Y853" i="3"/>
  <c r="K853" i="3"/>
  <c r="E853" i="3"/>
  <c r="AK853" i="3"/>
  <c r="G853" i="3"/>
  <c r="AM853" i="3"/>
  <c r="AG853" i="3"/>
  <c r="S853" i="3"/>
  <c r="M853" i="3"/>
  <c r="G811" i="3"/>
  <c r="AM811" i="3"/>
  <c r="AG811" i="3"/>
  <c r="S811" i="3"/>
  <c r="M811" i="3"/>
  <c r="O811" i="3"/>
  <c r="I811" i="3"/>
  <c r="AO811" i="3"/>
  <c r="AA811" i="3"/>
  <c r="U811" i="3"/>
  <c r="W811" i="3"/>
  <c r="Q811" i="3"/>
  <c r="C811" i="3"/>
  <c r="AI811" i="3"/>
  <c r="AC811" i="3"/>
  <c r="AE811" i="3"/>
  <c r="Y811" i="3"/>
  <c r="K811" i="3"/>
  <c r="E811" i="3"/>
  <c r="AK811" i="3"/>
  <c r="G803" i="3"/>
  <c r="AM803" i="3"/>
  <c r="AG803" i="3"/>
  <c r="S803" i="3"/>
  <c r="M803" i="3"/>
  <c r="O803" i="3"/>
  <c r="I803" i="3"/>
  <c r="AO803" i="3"/>
  <c r="AA803" i="3"/>
  <c r="U803" i="3"/>
  <c r="W803" i="3"/>
  <c r="Q803" i="3"/>
  <c r="C803" i="3"/>
  <c r="AI803" i="3"/>
  <c r="AC803" i="3"/>
  <c r="AE803" i="3"/>
  <c r="Y803" i="3"/>
  <c r="K803" i="3"/>
  <c r="E803" i="3"/>
  <c r="AK803" i="3"/>
  <c r="AE795" i="3"/>
  <c r="Y795" i="3"/>
  <c r="K795" i="3"/>
  <c r="E795" i="3"/>
  <c r="AK795" i="3"/>
  <c r="G795" i="3"/>
  <c r="AM795" i="3"/>
  <c r="AG795" i="3"/>
  <c r="S795" i="3"/>
  <c r="M795" i="3"/>
  <c r="O795" i="3"/>
  <c r="I795" i="3"/>
  <c r="AO795" i="3"/>
  <c r="AA795" i="3"/>
  <c r="U795" i="3"/>
  <c r="W795" i="3"/>
  <c r="Q795" i="3"/>
  <c r="C795" i="3"/>
  <c r="AI795" i="3"/>
  <c r="AC795" i="3"/>
  <c r="G785" i="3"/>
  <c r="AM785" i="3"/>
  <c r="AG785" i="3"/>
  <c r="S785" i="3"/>
  <c r="M785" i="3"/>
  <c r="O785" i="3"/>
  <c r="I785" i="3"/>
  <c r="AO785" i="3"/>
  <c r="AA785" i="3"/>
  <c r="U785" i="3"/>
  <c r="W785" i="3"/>
  <c r="Q785" i="3"/>
  <c r="C785" i="3"/>
  <c r="AI785" i="3"/>
  <c r="AC785" i="3"/>
  <c r="AE785" i="3"/>
  <c r="Y785" i="3"/>
  <c r="K785" i="3"/>
  <c r="E785" i="3"/>
  <c r="AK785"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Y543" i="3" s="1"/>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E531" i="3" s="1"/>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I535" i="3" s="1"/>
  <c r="Q197" i="2"/>
  <c r="O197" i="2"/>
  <c r="I551" i="3" s="1"/>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AG555" i="3" s="1"/>
  <c r="Q159" i="2"/>
  <c r="O159" i="2"/>
  <c r="Q167" i="2"/>
  <c r="O167" i="2"/>
  <c r="Q175" i="2"/>
  <c r="O175" i="2"/>
  <c r="Q183" i="2"/>
  <c r="O183" i="2"/>
  <c r="Q191" i="2"/>
  <c r="O191" i="2"/>
  <c r="Q199" i="2"/>
  <c r="O199" i="2"/>
  <c r="Q160" i="2"/>
  <c r="O160" i="2"/>
  <c r="Q168" i="2"/>
  <c r="O168" i="2"/>
  <c r="Q176" i="2"/>
  <c r="O176" i="2"/>
  <c r="Q184" i="2"/>
  <c r="O184" i="2"/>
  <c r="Y538" i="3" s="1"/>
  <c r="Q192" i="2"/>
  <c r="O192" i="2"/>
  <c r="AG546" i="3" s="1"/>
  <c r="Q200" i="2"/>
  <c r="O200" i="2"/>
  <c r="Q85" i="2"/>
  <c r="O85" i="2"/>
  <c r="O57" i="2"/>
  <c r="Q57" i="2"/>
  <c r="O40" i="2"/>
  <c r="Q40" i="2"/>
  <c r="Q42" i="2"/>
  <c r="O42" i="2"/>
  <c r="Q81" i="2"/>
  <c r="O81" i="2"/>
  <c r="O43" i="2"/>
  <c r="Q43" i="2"/>
  <c r="O27" i="2"/>
  <c r="Q27" i="2"/>
  <c r="O12" i="2"/>
  <c r="Q12" i="2"/>
  <c r="Q147" i="2"/>
  <c r="O147" i="2"/>
  <c r="Q77" i="2"/>
  <c r="O77" i="2"/>
  <c r="AG530" i="3" l="1"/>
  <c r="S530" i="3"/>
  <c r="M530" i="3"/>
  <c r="AE530" i="3"/>
  <c r="AK530" i="3"/>
  <c r="I530" i="3"/>
  <c r="AO530" i="3"/>
  <c r="AA530" i="3"/>
  <c r="G530" i="3"/>
  <c r="AM530" i="3"/>
  <c r="Q530" i="3"/>
  <c r="C530" i="3"/>
  <c r="AI530" i="3"/>
  <c r="O530" i="3"/>
  <c r="U530" i="3"/>
  <c r="K530" i="3"/>
  <c r="E530" i="3"/>
  <c r="W530" i="3"/>
  <c r="Y530" i="3"/>
  <c r="AC530" i="3"/>
  <c r="AG513" i="3"/>
  <c r="S513" i="3"/>
  <c r="M513" i="3"/>
  <c r="G513" i="3"/>
  <c r="AM513" i="3"/>
  <c r="I513" i="3"/>
  <c r="AO513" i="3"/>
  <c r="AA513" i="3"/>
  <c r="U513" i="3"/>
  <c r="O513" i="3"/>
  <c r="AI513" i="3"/>
  <c r="W513" i="3"/>
  <c r="Q513" i="3"/>
  <c r="C513" i="3"/>
  <c r="AC513" i="3"/>
  <c r="Y513" i="3"/>
  <c r="K513" i="3"/>
  <c r="E513" i="3"/>
  <c r="AK513" i="3"/>
  <c r="AE513" i="3"/>
  <c r="Y422" i="3"/>
  <c r="K422" i="3"/>
  <c r="E422" i="3"/>
  <c r="AK422" i="3"/>
  <c r="AE422" i="3"/>
  <c r="C422" i="3"/>
  <c r="AG422" i="3"/>
  <c r="S422" i="3"/>
  <c r="M422" i="3"/>
  <c r="G422" i="3"/>
  <c r="AM422" i="3"/>
  <c r="AI422" i="3"/>
  <c r="W422" i="3"/>
  <c r="I422" i="3"/>
  <c r="AO422" i="3"/>
  <c r="AA422" i="3"/>
  <c r="U422" i="3"/>
  <c r="O422" i="3"/>
  <c r="Q422" i="3"/>
  <c r="AC422" i="3"/>
  <c r="AG519" i="3"/>
  <c r="S519" i="3"/>
  <c r="M519" i="3"/>
  <c r="G519" i="3"/>
  <c r="AM519" i="3"/>
  <c r="I519" i="3"/>
  <c r="AO519" i="3"/>
  <c r="AA519" i="3"/>
  <c r="U519" i="3"/>
  <c r="O519" i="3"/>
  <c r="Q519" i="3"/>
  <c r="C519" i="3"/>
  <c r="AI519" i="3"/>
  <c r="AC519" i="3"/>
  <c r="W519" i="3"/>
  <c r="Y519" i="3"/>
  <c r="K519" i="3"/>
  <c r="E519" i="3"/>
  <c r="AK519" i="3"/>
  <c r="AE519" i="3"/>
  <c r="Y471" i="3"/>
  <c r="E471" i="3"/>
  <c r="O471" i="3"/>
  <c r="Q471" i="3"/>
  <c r="AO471" i="3"/>
  <c r="AK471" i="3"/>
  <c r="K471" i="3"/>
  <c r="G471" i="3"/>
  <c r="AA471" i="3"/>
  <c r="AE471" i="3"/>
  <c r="AM471" i="3"/>
  <c r="I471" i="3"/>
  <c r="U471" i="3"/>
  <c r="C471" i="3"/>
  <c r="M471" i="3"/>
  <c r="W471" i="3"/>
  <c r="S471" i="3"/>
  <c r="AC471" i="3"/>
  <c r="AG471" i="3"/>
  <c r="AI471" i="3"/>
  <c r="AG468" i="3"/>
  <c r="M468" i="3"/>
  <c r="AM468" i="3"/>
  <c r="K468" i="3"/>
  <c r="AK468" i="3"/>
  <c r="S468" i="3"/>
  <c r="G468" i="3"/>
  <c r="E468" i="3"/>
  <c r="AE468" i="3"/>
  <c r="Y468" i="3"/>
  <c r="AA468" i="3"/>
  <c r="C468" i="3"/>
  <c r="U468" i="3"/>
  <c r="AI468" i="3"/>
  <c r="I468" i="3"/>
  <c r="O468" i="3"/>
  <c r="AC468" i="3"/>
  <c r="AO468" i="3"/>
  <c r="Q468" i="3"/>
  <c r="W468" i="3"/>
  <c r="Y465" i="3"/>
  <c r="K465" i="3"/>
  <c r="E465" i="3"/>
  <c r="AK465" i="3"/>
  <c r="AE465" i="3"/>
  <c r="C465" i="3"/>
  <c r="W465" i="3"/>
  <c r="AG465" i="3"/>
  <c r="S465" i="3"/>
  <c r="M465" i="3"/>
  <c r="G465" i="3"/>
  <c r="AM465" i="3"/>
  <c r="Q465" i="3"/>
  <c r="AC465" i="3"/>
  <c r="I465" i="3"/>
  <c r="AO465" i="3"/>
  <c r="AA465" i="3"/>
  <c r="U465" i="3"/>
  <c r="O465" i="3"/>
  <c r="AI465" i="3"/>
  <c r="AG397" i="3"/>
  <c r="U397" i="3"/>
  <c r="AE397" i="3"/>
  <c r="G397" i="3"/>
  <c r="AA397" i="3"/>
  <c r="I397" i="3"/>
  <c r="AO397" i="3"/>
  <c r="AC397" i="3"/>
  <c r="C397" i="3"/>
  <c r="W397" i="3"/>
  <c r="Q397" i="3"/>
  <c r="E397" i="3"/>
  <c r="AK397" i="3"/>
  <c r="S397" i="3"/>
  <c r="AM397" i="3"/>
  <c r="Y397" i="3"/>
  <c r="M397" i="3"/>
  <c r="O397" i="3"/>
  <c r="AI397" i="3"/>
  <c r="K397" i="3"/>
  <c r="AG411" i="3"/>
  <c r="S411" i="3"/>
  <c r="M411" i="3"/>
  <c r="G411" i="3"/>
  <c r="AM411" i="3"/>
  <c r="I411" i="3"/>
  <c r="AO411" i="3"/>
  <c r="AA411" i="3"/>
  <c r="U411" i="3"/>
  <c r="O411" i="3"/>
  <c r="Q411" i="3"/>
  <c r="C411" i="3"/>
  <c r="AI411" i="3"/>
  <c r="AC411" i="3"/>
  <c r="W411" i="3"/>
  <c r="E411" i="3"/>
  <c r="AK411" i="3"/>
  <c r="K411" i="3"/>
  <c r="Y411" i="3"/>
  <c r="AE411" i="3"/>
  <c r="AG460" i="3"/>
  <c r="S460" i="3"/>
  <c r="M460" i="3"/>
  <c r="G460" i="3"/>
  <c r="AM460" i="3"/>
  <c r="I460" i="3"/>
  <c r="AO460" i="3"/>
  <c r="AA460" i="3"/>
  <c r="U460" i="3"/>
  <c r="O460" i="3"/>
  <c r="Q460" i="3"/>
  <c r="C460" i="3"/>
  <c r="AI460" i="3"/>
  <c r="AC460" i="3"/>
  <c r="W460" i="3"/>
  <c r="E460" i="3"/>
  <c r="AK460" i="3"/>
  <c r="K460" i="3"/>
  <c r="Y460" i="3"/>
  <c r="AE460" i="3"/>
  <c r="I406" i="3"/>
  <c r="AO406" i="3"/>
  <c r="AA406" i="3"/>
  <c r="U406" i="3"/>
  <c r="O406" i="3"/>
  <c r="Q406" i="3"/>
  <c r="C406" i="3"/>
  <c r="AI406" i="3"/>
  <c r="AC406" i="3"/>
  <c r="W406" i="3"/>
  <c r="Y406" i="3"/>
  <c r="K406" i="3"/>
  <c r="E406" i="3"/>
  <c r="AK406" i="3"/>
  <c r="AE406" i="3"/>
  <c r="G406" i="3"/>
  <c r="AG406" i="3"/>
  <c r="AM406" i="3"/>
  <c r="S406" i="3"/>
  <c r="M406" i="3"/>
  <c r="AG402" i="3"/>
  <c r="AO402" i="3"/>
  <c r="AI402" i="3"/>
  <c r="AK402" i="3"/>
  <c r="AM402" i="3"/>
  <c r="I402" i="3"/>
  <c r="K402" i="3"/>
  <c r="C402" i="3"/>
  <c r="E402" i="3"/>
  <c r="G402" i="3"/>
  <c r="Q402" i="3"/>
  <c r="U402" i="3"/>
  <c r="M402" i="3"/>
  <c r="O402" i="3"/>
  <c r="S402" i="3"/>
  <c r="Y402" i="3"/>
  <c r="AC402" i="3"/>
  <c r="AE402" i="3"/>
  <c r="AA402" i="3"/>
  <c r="W402" i="3"/>
  <c r="AG528" i="3"/>
  <c r="S528" i="3"/>
  <c r="M528" i="3"/>
  <c r="G528" i="3"/>
  <c r="AM528" i="3"/>
  <c r="Q528" i="3"/>
  <c r="AC528" i="3"/>
  <c r="I528" i="3"/>
  <c r="AO528" i="3"/>
  <c r="AA528" i="3"/>
  <c r="U528" i="3"/>
  <c r="O528" i="3"/>
  <c r="AI528" i="3"/>
  <c r="C528" i="3"/>
  <c r="W528" i="3"/>
  <c r="Y528" i="3"/>
  <c r="K528" i="3"/>
  <c r="E528" i="3"/>
  <c r="AK528" i="3"/>
  <c r="AE528" i="3"/>
  <c r="AG512" i="3"/>
  <c r="S512" i="3"/>
  <c r="M512" i="3"/>
  <c r="G512" i="3"/>
  <c r="AM512" i="3"/>
  <c r="I512" i="3"/>
  <c r="AO512" i="3"/>
  <c r="AA512" i="3"/>
  <c r="U512" i="3"/>
  <c r="O512" i="3"/>
  <c r="Q512" i="3"/>
  <c r="C512" i="3"/>
  <c r="AI512" i="3"/>
  <c r="AC512" i="3"/>
  <c r="W512" i="3"/>
  <c r="Y512" i="3"/>
  <c r="K512" i="3"/>
  <c r="E512" i="3"/>
  <c r="AK512" i="3"/>
  <c r="AE512" i="3"/>
  <c r="Y502" i="3"/>
  <c r="K502" i="3"/>
  <c r="E502" i="3"/>
  <c r="AK502" i="3"/>
  <c r="AE502" i="3"/>
  <c r="Q502" i="3"/>
  <c r="AC502" i="3"/>
  <c r="AG502" i="3"/>
  <c r="S502" i="3"/>
  <c r="M502" i="3"/>
  <c r="G502" i="3"/>
  <c r="AM502" i="3"/>
  <c r="AI502" i="3"/>
  <c r="I502" i="3"/>
  <c r="AO502" i="3"/>
  <c r="AA502" i="3"/>
  <c r="U502" i="3"/>
  <c r="O502" i="3"/>
  <c r="C502" i="3"/>
  <c r="W502" i="3"/>
  <c r="Y486" i="3"/>
  <c r="K486" i="3"/>
  <c r="E486" i="3"/>
  <c r="AK486" i="3"/>
  <c r="AE486" i="3"/>
  <c r="AI486" i="3"/>
  <c r="AG486" i="3"/>
  <c r="S486" i="3"/>
  <c r="M486" i="3"/>
  <c r="G486" i="3"/>
  <c r="AM486" i="3"/>
  <c r="Q486" i="3"/>
  <c r="W486" i="3"/>
  <c r="I486" i="3"/>
  <c r="AO486" i="3"/>
  <c r="AA486" i="3"/>
  <c r="U486" i="3"/>
  <c r="O486" i="3"/>
  <c r="C486" i="3"/>
  <c r="AC486" i="3"/>
  <c r="AG456" i="3"/>
  <c r="S456" i="3"/>
  <c r="M456" i="3"/>
  <c r="G456" i="3"/>
  <c r="AM456" i="3"/>
  <c r="I456" i="3"/>
  <c r="AO456" i="3"/>
  <c r="AA456" i="3"/>
  <c r="U456" i="3"/>
  <c r="O456" i="3"/>
  <c r="Q456" i="3"/>
  <c r="C456" i="3"/>
  <c r="AI456" i="3"/>
  <c r="AC456" i="3"/>
  <c r="W456" i="3"/>
  <c r="K456" i="3"/>
  <c r="AE456" i="3"/>
  <c r="E456" i="3"/>
  <c r="AK456" i="3"/>
  <c r="Y456" i="3"/>
  <c r="C444" i="3"/>
  <c r="AC444" i="3"/>
  <c r="K444" i="3"/>
  <c r="AK444" i="3"/>
  <c r="Q444" i="3"/>
  <c r="AI444" i="3"/>
  <c r="W444" i="3"/>
  <c r="E444" i="3"/>
  <c r="AE444" i="3"/>
  <c r="Y444" i="3"/>
  <c r="S444" i="3"/>
  <c r="I444" i="3"/>
  <c r="O444" i="3"/>
  <c r="M444" i="3"/>
  <c r="AO444" i="3"/>
  <c r="G444" i="3"/>
  <c r="AA444" i="3"/>
  <c r="AG444" i="3"/>
  <c r="AM444" i="3"/>
  <c r="U444" i="3"/>
  <c r="AG428" i="3"/>
  <c r="S428" i="3"/>
  <c r="M428" i="3"/>
  <c r="G428" i="3"/>
  <c r="AM428" i="3"/>
  <c r="I428" i="3"/>
  <c r="AO428" i="3"/>
  <c r="AA428" i="3"/>
  <c r="U428" i="3"/>
  <c r="O428" i="3"/>
  <c r="Q428" i="3"/>
  <c r="C428" i="3"/>
  <c r="AI428" i="3"/>
  <c r="AC428" i="3"/>
  <c r="W428" i="3"/>
  <c r="E428" i="3"/>
  <c r="AK428" i="3"/>
  <c r="Y428" i="3"/>
  <c r="AE428" i="3"/>
  <c r="K428" i="3"/>
  <c r="AG516" i="3"/>
  <c r="S516" i="3"/>
  <c r="M516" i="3"/>
  <c r="G516" i="3"/>
  <c r="AM516" i="3"/>
  <c r="I516" i="3"/>
  <c r="AO516" i="3"/>
  <c r="AA516" i="3"/>
  <c r="U516" i="3"/>
  <c r="O516" i="3"/>
  <c r="Q516" i="3"/>
  <c r="C516" i="3"/>
  <c r="AI516" i="3"/>
  <c r="AC516" i="3"/>
  <c r="W516" i="3"/>
  <c r="Y516" i="3"/>
  <c r="K516" i="3"/>
  <c r="E516" i="3"/>
  <c r="AK516" i="3"/>
  <c r="AE516" i="3"/>
  <c r="Q498" i="3"/>
  <c r="AI498" i="3"/>
  <c r="W498" i="3"/>
  <c r="AO498" i="3"/>
  <c r="U498" i="3"/>
  <c r="C498" i="3"/>
  <c r="AC498" i="3"/>
  <c r="AA498" i="3"/>
  <c r="O498" i="3"/>
  <c r="I498" i="3"/>
  <c r="E498" i="3"/>
  <c r="S498" i="3"/>
  <c r="AK498" i="3"/>
  <c r="M498" i="3"/>
  <c r="Y498" i="3"/>
  <c r="AE498" i="3"/>
  <c r="G498" i="3"/>
  <c r="K498" i="3"/>
  <c r="AG498" i="3"/>
  <c r="AM498" i="3"/>
  <c r="Y474" i="3"/>
  <c r="K474" i="3"/>
  <c r="AG474" i="3"/>
  <c r="S474" i="3"/>
  <c r="M474" i="3"/>
  <c r="I474" i="3"/>
  <c r="AO474" i="3"/>
  <c r="AA474" i="3"/>
  <c r="U474" i="3"/>
  <c r="AI474" i="3"/>
  <c r="G474" i="3"/>
  <c r="AM474" i="3"/>
  <c r="E474" i="3"/>
  <c r="O474" i="3"/>
  <c r="Q474" i="3"/>
  <c r="AC474" i="3"/>
  <c r="W474" i="3"/>
  <c r="C474" i="3"/>
  <c r="AE474" i="3"/>
  <c r="AK474" i="3"/>
  <c r="Q453" i="3"/>
  <c r="AG453" i="3"/>
  <c r="AA453" i="3"/>
  <c r="U453" i="3"/>
  <c r="O453" i="3"/>
  <c r="AO453" i="3"/>
  <c r="AI453" i="3"/>
  <c r="AC453" i="3"/>
  <c r="W453" i="3"/>
  <c r="I453" i="3"/>
  <c r="K453" i="3"/>
  <c r="E453" i="3"/>
  <c r="AK453" i="3"/>
  <c r="AE453" i="3"/>
  <c r="Y453" i="3"/>
  <c r="AM453" i="3"/>
  <c r="S453" i="3"/>
  <c r="M453" i="3"/>
  <c r="G453" i="3"/>
  <c r="C453" i="3"/>
  <c r="AG448" i="3"/>
  <c r="S448" i="3"/>
  <c r="M448" i="3"/>
  <c r="G448" i="3"/>
  <c r="AM448" i="3"/>
  <c r="I448" i="3"/>
  <c r="AO448" i="3"/>
  <c r="AA448" i="3"/>
  <c r="U448" i="3"/>
  <c r="O448" i="3"/>
  <c r="Q448" i="3"/>
  <c r="C448" i="3"/>
  <c r="AI448" i="3"/>
  <c r="AC448" i="3"/>
  <c r="W448" i="3"/>
  <c r="K448" i="3"/>
  <c r="E448" i="3"/>
  <c r="AE448" i="3"/>
  <c r="AK448" i="3"/>
  <c r="Y448" i="3"/>
  <c r="Y410" i="3"/>
  <c r="K410" i="3"/>
  <c r="E410" i="3"/>
  <c r="AK410" i="3"/>
  <c r="AE410" i="3"/>
  <c r="Q410" i="3"/>
  <c r="AI410" i="3"/>
  <c r="AG410" i="3"/>
  <c r="S410" i="3"/>
  <c r="M410" i="3"/>
  <c r="G410" i="3"/>
  <c r="AM410" i="3"/>
  <c r="AC410" i="3"/>
  <c r="I410" i="3"/>
  <c r="AO410" i="3"/>
  <c r="AA410" i="3"/>
  <c r="U410" i="3"/>
  <c r="O410" i="3"/>
  <c r="C410" i="3"/>
  <c r="W410" i="3"/>
  <c r="I415" i="3"/>
  <c r="AO415" i="3"/>
  <c r="AA415" i="3"/>
  <c r="U415" i="3"/>
  <c r="O415" i="3"/>
  <c r="Q415" i="3"/>
  <c r="C415" i="3"/>
  <c r="AI415" i="3"/>
  <c r="AC415" i="3"/>
  <c r="W415" i="3"/>
  <c r="Y415" i="3"/>
  <c r="K415" i="3"/>
  <c r="E415" i="3"/>
  <c r="AK415" i="3"/>
  <c r="AE415" i="3"/>
  <c r="AG415" i="3"/>
  <c r="AM415" i="3"/>
  <c r="S415" i="3"/>
  <c r="M415" i="3"/>
  <c r="G415" i="3"/>
  <c r="AG424" i="3"/>
  <c r="AK424" i="3"/>
  <c r="AI424" i="3"/>
  <c r="O424" i="3"/>
  <c r="I424" i="3"/>
  <c r="S424" i="3"/>
  <c r="K424" i="3"/>
  <c r="AE424" i="3"/>
  <c r="C424" i="3"/>
  <c r="U424" i="3"/>
  <c r="AM424" i="3"/>
  <c r="E424" i="3"/>
  <c r="Y424" i="3"/>
  <c r="W424" i="3"/>
  <c r="Q424" i="3"/>
  <c r="AA424" i="3"/>
  <c r="G424" i="3"/>
  <c r="M424" i="3"/>
  <c r="AO424" i="3"/>
  <c r="AC424" i="3"/>
  <c r="Y485" i="3"/>
  <c r="E485" i="3"/>
  <c r="AE485" i="3"/>
  <c r="AO485" i="3"/>
  <c r="U485" i="3"/>
  <c r="K485" i="3"/>
  <c r="AK485" i="3"/>
  <c r="Q485" i="3"/>
  <c r="AA485" i="3"/>
  <c r="O485" i="3"/>
  <c r="I485" i="3"/>
  <c r="S485" i="3"/>
  <c r="C485" i="3"/>
  <c r="AM485" i="3"/>
  <c r="AG485" i="3"/>
  <c r="W485" i="3"/>
  <c r="G485" i="3"/>
  <c r="AC485" i="3"/>
  <c r="M485" i="3"/>
  <c r="AI485" i="3"/>
  <c r="M531" i="3"/>
  <c r="G531" i="3"/>
  <c r="I531" i="3"/>
  <c r="S531" i="3"/>
  <c r="C531" i="3"/>
  <c r="G555" i="3"/>
  <c r="AK555" i="3"/>
  <c r="E555" i="3"/>
  <c r="AE555" i="3"/>
  <c r="U555" i="3"/>
  <c r="E538" i="3"/>
  <c r="Q538" i="3"/>
  <c r="AO538" i="3"/>
  <c r="O538" i="3"/>
  <c r="AM538" i="3"/>
  <c r="AK535" i="3"/>
  <c r="AG535" i="3"/>
  <c r="K535" i="3"/>
  <c r="AI535" i="3"/>
  <c r="W535" i="3"/>
  <c r="AK546" i="3"/>
  <c r="Y546" i="3"/>
  <c r="C546" i="3"/>
  <c r="AA546" i="3"/>
  <c r="U546" i="3"/>
  <c r="AE551" i="3"/>
  <c r="Y551" i="3"/>
  <c r="AM551" i="3"/>
  <c r="O551" i="3"/>
  <c r="W551" i="3"/>
  <c r="AC543" i="3"/>
  <c r="Q543" i="3"/>
  <c r="AO543" i="3"/>
  <c r="O543" i="3"/>
  <c r="AM543" i="3"/>
  <c r="U501" i="3"/>
  <c r="Q501" i="3"/>
  <c r="I501" i="3"/>
  <c r="O501" i="3"/>
  <c r="AO501" i="3"/>
  <c r="AA501" i="3"/>
  <c r="G501" i="3"/>
  <c r="AE501" i="3"/>
  <c r="Y501" i="3"/>
  <c r="C501" i="3"/>
  <c r="M501" i="3"/>
  <c r="AK501" i="3"/>
  <c r="W501" i="3"/>
  <c r="S501" i="3"/>
  <c r="E501" i="3"/>
  <c r="AC501" i="3"/>
  <c r="AM501" i="3"/>
  <c r="AG501" i="3"/>
  <c r="K501" i="3"/>
  <c r="AI501" i="3"/>
  <c r="AG439" i="3"/>
  <c r="S439" i="3"/>
  <c r="M439" i="3"/>
  <c r="G439" i="3"/>
  <c r="AM439" i="3"/>
  <c r="I439" i="3"/>
  <c r="AO439" i="3"/>
  <c r="AA439" i="3"/>
  <c r="U439" i="3"/>
  <c r="O439" i="3"/>
  <c r="Q439" i="3"/>
  <c r="C439" i="3"/>
  <c r="AI439" i="3"/>
  <c r="AC439" i="3"/>
  <c r="W439" i="3"/>
  <c r="Y439" i="3"/>
  <c r="AE439" i="3"/>
  <c r="AK439" i="3"/>
  <c r="K439" i="3"/>
  <c r="E439" i="3"/>
  <c r="AG514" i="3"/>
  <c r="S514" i="3"/>
  <c r="M514" i="3"/>
  <c r="G514" i="3"/>
  <c r="AM514" i="3"/>
  <c r="I514" i="3"/>
  <c r="AO514" i="3"/>
  <c r="AA514" i="3"/>
  <c r="U514" i="3"/>
  <c r="O514" i="3"/>
  <c r="Q514" i="3"/>
  <c r="C514" i="3"/>
  <c r="AI514" i="3"/>
  <c r="AC514" i="3"/>
  <c r="W514" i="3"/>
  <c r="Y514" i="3"/>
  <c r="AE514" i="3"/>
  <c r="K514" i="3"/>
  <c r="E514" i="3"/>
  <c r="AK514" i="3"/>
  <c r="Y457" i="3"/>
  <c r="K457" i="3"/>
  <c r="E457" i="3"/>
  <c r="AK457" i="3"/>
  <c r="AE457" i="3"/>
  <c r="AG457" i="3"/>
  <c r="S457" i="3"/>
  <c r="M457" i="3"/>
  <c r="G457" i="3"/>
  <c r="AM457" i="3"/>
  <c r="I457" i="3"/>
  <c r="AO457" i="3"/>
  <c r="AA457" i="3"/>
  <c r="U457" i="3"/>
  <c r="O457" i="3"/>
  <c r="C457" i="3"/>
  <c r="AI457" i="3"/>
  <c r="AC457" i="3"/>
  <c r="W457" i="3"/>
  <c r="Q457" i="3"/>
  <c r="Y504" i="3"/>
  <c r="K504" i="3"/>
  <c r="E504" i="3"/>
  <c r="AK504" i="3"/>
  <c r="AE504" i="3"/>
  <c r="AG504" i="3"/>
  <c r="S504" i="3"/>
  <c r="M504" i="3"/>
  <c r="G504" i="3"/>
  <c r="AM504" i="3"/>
  <c r="I504" i="3"/>
  <c r="AO504" i="3"/>
  <c r="AA504" i="3"/>
  <c r="U504" i="3"/>
  <c r="O504" i="3"/>
  <c r="C504" i="3"/>
  <c r="AI504" i="3"/>
  <c r="AC504" i="3"/>
  <c r="Q504" i="3"/>
  <c r="W504" i="3"/>
  <c r="AI487" i="3"/>
  <c r="Q487" i="3"/>
  <c r="AC487" i="3"/>
  <c r="C487" i="3"/>
  <c r="AK487" i="3"/>
  <c r="K487" i="3"/>
  <c r="W487" i="3"/>
  <c r="G487" i="3"/>
  <c r="AA487" i="3"/>
  <c r="AG487" i="3"/>
  <c r="AM487" i="3"/>
  <c r="U487" i="3"/>
  <c r="AE487" i="3"/>
  <c r="S487" i="3"/>
  <c r="I487" i="3"/>
  <c r="O487" i="3"/>
  <c r="E487" i="3"/>
  <c r="M487" i="3"/>
  <c r="AO487" i="3"/>
  <c r="Y487" i="3"/>
  <c r="Y441" i="3"/>
  <c r="K441" i="3"/>
  <c r="E441" i="3"/>
  <c r="AK441" i="3"/>
  <c r="AE441" i="3"/>
  <c r="Q441" i="3"/>
  <c r="AC441" i="3"/>
  <c r="AG441" i="3"/>
  <c r="S441" i="3"/>
  <c r="M441" i="3"/>
  <c r="G441" i="3"/>
  <c r="AM441" i="3"/>
  <c r="C441" i="3"/>
  <c r="W441" i="3"/>
  <c r="I441" i="3"/>
  <c r="AO441" i="3"/>
  <c r="AA441" i="3"/>
  <c r="U441" i="3"/>
  <c r="O441" i="3"/>
  <c r="AI441" i="3"/>
  <c r="Y508" i="3"/>
  <c r="K508" i="3"/>
  <c r="E508" i="3"/>
  <c r="AK508" i="3"/>
  <c r="AE508" i="3"/>
  <c r="AG508" i="3"/>
  <c r="S508" i="3"/>
  <c r="M508" i="3"/>
  <c r="G508" i="3"/>
  <c r="AM508" i="3"/>
  <c r="I508" i="3"/>
  <c r="AO508" i="3"/>
  <c r="AA508" i="3"/>
  <c r="U508" i="3"/>
  <c r="O508" i="3"/>
  <c r="AI508" i="3"/>
  <c r="AC508" i="3"/>
  <c r="Q508" i="3"/>
  <c r="W508" i="3"/>
  <c r="C508" i="3"/>
  <c r="AC531" i="3"/>
  <c r="Y531" i="3"/>
  <c r="AM531" i="3"/>
  <c r="AG531" i="3"/>
  <c r="Q531" i="3"/>
  <c r="O555" i="3"/>
  <c r="M555" i="3"/>
  <c r="AI555" i="3"/>
  <c r="AA555" i="3"/>
  <c r="AC555" i="3"/>
  <c r="AE538" i="3"/>
  <c r="AC538" i="3"/>
  <c r="I538" i="3"/>
  <c r="S538" i="3"/>
  <c r="G538" i="3"/>
  <c r="M535" i="3"/>
  <c r="E535" i="3"/>
  <c r="Y535" i="3"/>
  <c r="C535" i="3"/>
  <c r="AA535" i="3"/>
  <c r="AM546" i="3"/>
  <c r="E546" i="3"/>
  <c r="Q546" i="3"/>
  <c r="AO546" i="3"/>
  <c r="O546" i="3"/>
  <c r="C551" i="3"/>
  <c r="AC551" i="3"/>
  <c r="K551" i="3"/>
  <c r="S551" i="3"/>
  <c r="AA551" i="3"/>
  <c r="AE543" i="3"/>
  <c r="U543" i="3"/>
  <c r="I543" i="3"/>
  <c r="S543" i="3"/>
  <c r="G543" i="3"/>
  <c r="I438" i="3"/>
  <c r="AO438" i="3"/>
  <c r="AA438" i="3"/>
  <c r="U438" i="3"/>
  <c r="O438" i="3"/>
  <c r="Q438" i="3"/>
  <c r="C438" i="3"/>
  <c r="AI438" i="3"/>
  <c r="AC438" i="3"/>
  <c r="W438" i="3"/>
  <c r="Y438" i="3"/>
  <c r="K438" i="3"/>
  <c r="E438" i="3"/>
  <c r="AK438" i="3"/>
  <c r="AE438" i="3"/>
  <c r="S438" i="3"/>
  <c r="M438" i="3"/>
  <c r="G438" i="3"/>
  <c r="AG438" i="3"/>
  <c r="AM438" i="3"/>
  <c r="AG462" i="3"/>
  <c r="Q462" i="3"/>
  <c r="M462" i="3"/>
  <c r="AM462" i="3"/>
  <c r="S462" i="3"/>
  <c r="AE462" i="3"/>
  <c r="Y462" i="3"/>
  <c r="C462" i="3"/>
  <c r="O462" i="3"/>
  <c r="AK462" i="3"/>
  <c r="W462" i="3"/>
  <c r="AA462" i="3"/>
  <c r="U462" i="3"/>
  <c r="E462" i="3"/>
  <c r="AC462" i="3"/>
  <c r="I462" i="3"/>
  <c r="G462" i="3"/>
  <c r="K462" i="3"/>
  <c r="AI462" i="3"/>
  <c r="AO462" i="3"/>
  <c r="AG464" i="3"/>
  <c r="AI464" i="3"/>
  <c r="O464" i="3"/>
  <c r="I464" i="3"/>
  <c r="S464" i="3"/>
  <c r="AK464" i="3"/>
  <c r="C464" i="3"/>
  <c r="U464" i="3"/>
  <c r="AM464" i="3"/>
  <c r="K464" i="3"/>
  <c r="AE464" i="3"/>
  <c r="W464" i="3"/>
  <c r="Q464" i="3"/>
  <c r="AA464" i="3"/>
  <c r="G464" i="3"/>
  <c r="E464" i="3"/>
  <c r="Y464" i="3"/>
  <c r="AC464" i="3"/>
  <c r="M464" i="3"/>
  <c r="AO464" i="3"/>
  <c r="Y398" i="3"/>
  <c r="M398" i="3"/>
  <c r="G398" i="3"/>
  <c r="AA398" i="3"/>
  <c r="S398" i="3"/>
  <c r="AK398" i="3"/>
  <c r="AG398" i="3"/>
  <c r="U398" i="3"/>
  <c r="W398" i="3"/>
  <c r="O398" i="3"/>
  <c r="AI398" i="3"/>
  <c r="E398" i="3"/>
  <c r="C398" i="3"/>
  <c r="I398" i="3"/>
  <c r="AO398" i="3"/>
  <c r="AC398" i="3"/>
  <c r="AM398" i="3"/>
  <c r="AE398" i="3"/>
  <c r="Q398" i="3"/>
  <c r="K398" i="3"/>
  <c r="AG440" i="3"/>
  <c r="E440" i="3"/>
  <c r="W440" i="3"/>
  <c r="Q440" i="3"/>
  <c r="AA440" i="3"/>
  <c r="S440" i="3"/>
  <c r="Y440" i="3"/>
  <c r="AC440" i="3"/>
  <c r="AO440" i="3"/>
  <c r="AM440" i="3"/>
  <c r="AI440" i="3"/>
  <c r="O440" i="3"/>
  <c r="I440" i="3"/>
  <c r="G440" i="3"/>
  <c r="AE440" i="3"/>
  <c r="AK440" i="3"/>
  <c r="C440" i="3"/>
  <c r="M440" i="3"/>
  <c r="K440" i="3"/>
  <c r="U440" i="3"/>
  <c r="I520" i="3"/>
  <c r="AO520" i="3"/>
  <c r="AA520" i="3"/>
  <c r="U520" i="3"/>
  <c r="O520" i="3"/>
  <c r="Q520" i="3"/>
  <c r="C520" i="3"/>
  <c r="AI520" i="3"/>
  <c r="AC520" i="3"/>
  <c r="W520" i="3"/>
  <c r="Y520" i="3"/>
  <c r="E520" i="3"/>
  <c r="AE520" i="3"/>
  <c r="AG520" i="3"/>
  <c r="M520" i="3"/>
  <c r="AM520" i="3"/>
  <c r="K520" i="3"/>
  <c r="AK520" i="3"/>
  <c r="S520" i="3"/>
  <c r="G520" i="3"/>
  <c r="Y494" i="3"/>
  <c r="K494" i="3"/>
  <c r="E494" i="3"/>
  <c r="AK494" i="3"/>
  <c r="AE494" i="3"/>
  <c r="C494" i="3"/>
  <c r="W494" i="3"/>
  <c r="AG494" i="3"/>
  <c r="S494" i="3"/>
  <c r="M494" i="3"/>
  <c r="G494" i="3"/>
  <c r="AM494" i="3"/>
  <c r="Q494" i="3"/>
  <c r="AI494" i="3"/>
  <c r="I494" i="3"/>
  <c r="AO494" i="3"/>
  <c r="AA494" i="3"/>
  <c r="U494" i="3"/>
  <c r="O494" i="3"/>
  <c r="AC494" i="3"/>
  <c r="Y478" i="3"/>
  <c r="K478" i="3"/>
  <c r="E478" i="3"/>
  <c r="AK478" i="3"/>
  <c r="AE478" i="3"/>
  <c r="AG478" i="3"/>
  <c r="S478" i="3"/>
  <c r="M478" i="3"/>
  <c r="G478" i="3"/>
  <c r="AM478" i="3"/>
  <c r="I478" i="3"/>
  <c r="AO478" i="3"/>
  <c r="AA478" i="3"/>
  <c r="U478" i="3"/>
  <c r="O478" i="3"/>
  <c r="AC478" i="3"/>
  <c r="Q478" i="3"/>
  <c r="W478" i="3"/>
  <c r="C478" i="3"/>
  <c r="AI478" i="3"/>
  <c r="AG469" i="3"/>
  <c r="S469" i="3"/>
  <c r="M469" i="3"/>
  <c r="G469" i="3"/>
  <c r="AM469" i="3"/>
  <c r="I469" i="3"/>
  <c r="AO469" i="3"/>
  <c r="AA469" i="3"/>
  <c r="U469" i="3"/>
  <c r="O469" i="3"/>
  <c r="Q469" i="3"/>
  <c r="C469" i="3"/>
  <c r="AI469" i="3"/>
  <c r="AC469" i="3"/>
  <c r="W469" i="3"/>
  <c r="K469" i="3"/>
  <c r="Y469" i="3"/>
  <c r="E469" i="3"/>
  <c r="AE469" i="3"/>
  <c r="AK469" i="3"/>
  <c r="AG452" i="3"/>
  <c r="S452" i="3"/>
  <c r="M452" i="3"/>
  <c r="G452" i="3"/>
  <c r="AM452" i="3"/>
  <c r="I452" i="3"/>
  <c r="AO452" i="3"/>
  <c r="AA452" i="3"/>
  <c r="U452" i="3"/>
  <c r="O452" i="3"/>
  <c r="Q452" i="3"/>
  <c r="C452" i="3"/>
  <c r="AI452" i="3"/>
  <c r="AC452" i="3"/>
  <c r="W452" i="3"/>
  <c r="Y452" i="3"/>
  <c r="AE452" i="3"/>
  <c r="K452" i="3"/>
  <c r="AK452" i="3"/>
  <c r="E452" i="3"/>
  <c r="I436" i="3"/>
  <c r="AA436" i="3"/>
  <c r="O436" i="3"/>
  <c r="Q436" i="3"/>
  <c r="AI436" i="3"/>
  <c r="W436" i="3"/>
  <c r="AO436" i="3"/>
  <c r="U436" i="3"/>
  <c r="C436" i="3"/>
  <c r="AC436" i="3"/>
  <c r="AK436" i="3"/>
  <c r="M436" i="3"/>
  <c r="Y436" i="3"/>
  <c r="AE436" i="3"/>
  <c r="G436" i="3"/>
  <c r="K436" i="3"/>
  <c r="AG436" i="3"/>
  <c r="AM436" i="3"/>
  <c r="E436" i="3"/>
  <c r="S436" i="3"/>
  <c r="I420" i="3"/>
  <c r="AO420" i="3"/>
  <c r="AA420" i="3"/>
  <c r="U420" i="3"/>
  <c r="O420" i="3"/>
  <c r="Q420" i="3"/>
  <c r="C420" i="3"/>
  <c r="AI420" i="3"/>
  <c r="AC420" i="3"/>
  <c r="W420" i="3"/>
  <c r="Y420" i="3"/>
  <c r="K420" i="3"/>
  <c r="E420" i="3"/>
  <c r="AK420" i="3"/>
  <c r="AE420" i="3"/>
  <c r="S420" i="3"/>
  <c r="M420" i="3"/>
  <c r="G420" i="3"/>
  <c r="AG420" i="3"/>
  <c r="AM420" i="3"/>
  <c r="C506" i="3"/>
  <c r="AC506" i="3"/>
  <c r="I506" i="3"/>
  <c r="AA506" i="3"/>
  <c r="O506" i="3"/>
  <c r="Q506" i="3"/>
  <c r="AI506" i="3"/>
  <c r="W506" i="3"/>
  <c r="AO506" i="3"/>
  <c r="U506" i="3"/>
  <c r="Y506" i="3"/>
  <c r="AE506" i="3"/>
  <c r="G506" i="3"/>
  <c r="K506" i="3"/>
  <c r="AG506" i="3"/>
  <c r="AM506" i="3"/>
  <c r="E506" i="3"/>
  <c r="S506" i="3"/>
  <c r="AK506" i="3"/>
  <c r="M506" i="3"/>
  <c r="AG482" i="3"/>
  <c r="S482" i="3"/>
  <c r="M482" i="3"/>
  <c r="G482" i="3"/>
  <c r="AM482" i="3"/>
  <c r="I482" i="3"/>
  <c r="AO482" i="3"/>
  <c r="AA482" i="3"/>
  <c r="U482" i="3"/>
  <c r="O482" i="3"/>
  <c r="Q482" i="3"/>
  <c r="C482" i="3"/>
  <c r="AI482" i="3"/>
  <c r="AC482" i="3"/>
  <c r="W482" i="3"/>
  <c r="E482" i="3"/>
  <c r="AK482" i="3"/>
  <c r="Y482" i="3"/>
  <c r="AE482" i="3"/>
  <c r="K482" i="3"/>
  <c r="Y458" i="3"/>
  <c r="K458" i="3"/>
  <c r="E458" i="3"/>
  <c r="AK458" i="3"/>
  <c r="AE458" i="3"/>
  <c r="AI458" i="3"/>
  <c r="AG458" i="3"/>
  <c r="S458" i="3"/>
  <c r="M458" i="3"/>
  <c r="G458" i="3"/>
  <c r="AM458" i="3"/>
  <c r="C458" i="3"/>
  <c r="W458" i="3"/>
  <c r="I458" i="3"/>
  <c r="AO458" i="3"/>
  <c r="AA458" i="3"/>
  <c r="U458" i="3"/>
  <c r="O458" i="3"/>
  <c r="Q458" i="3"/>
  <c r="AC458" i="3"/>
  <c r="AG432" i="3"/>
  <c r="S432" i="3"/>
  <c r="M432" i="3"/>
  <c r="G432" i="3"/>
  <c r="AM432" i="3"/>
  <c r="I432" i="3"/>
  <c r="AO432" i="3"/>
  <c r="AA432" i="3"/>
  <c r="U432" i="3"/>
  <c r="O432" i="3"/>
  <c r="Q432" i="3"/>
  <c r="C432" i="3"/>
  <c r="AI432" i="3"/>
  <c r="AC432" i="3"/>
  <c r="W432" i="3"/>
  <c r="AK432" i="3"/>
  <c r="Y432" i="3"/>
  <c r="AE432" i="3"/>
  <c r="E432" i="3"/>
  <c r="K432" i="3"/>
  <c r="AG400" i="3"/>
  <c r="AA400" i="3"/>
  <c r="AC400" i="3"/>
  <c r="AE400" i="3"/>
  <c r="AI400" i="3"/>
  <c r="I400" i="3"/>
  <c r="AO400" i="3"/>
  <c r="AK400" i="3"/>
  <c r="AM400" i="3"/>
  <c r="C400" i="3"/>
  <c r="Q400" i="3"/>
  <c r="E400" i="3"/>
  <c r="G400" i="3"/>
  <c r="K400" i="3"/>
  <c r="M400" i="3"/>
  <c r="U400" i="3"/>
  <c r="Y400" i="3"/>
  <c r="W400" i="3"/>
  <c r="O400" i="3"/>
  <c r="S400" i="3"/>
  <c r="I399" i="3"/>
  <c r="AO399" i="3"/>
  <c r="AC399" i="3"/>
  <c r="C399" i="3"/>
  <c r="W399" i="3"/>
  <c r="Q399" i="3"/>
  <c r="E399" i="3"/>
  <c r="AK399" i="3"/>
  <c r="S399" i="3"/>
  <c r="AM399" i="3"/>
  <c r="Y399" i="3"/>
  <c r="M399" i="3"/>
  <c r="O399" i="3"/>
  <c r="AI399" i="3"/>
  <c r="K399" i="3"/>
  <c r="AE399" i="3"/>
  <c r="G399" i="3"/>
  <c r="AG399" i="3"/>
  <c r="AA399" i="3"/>
  <c r="U399" i="3"/>
  <c r="AG524" i="3"/>
  <c r="S524" i="3"/>
  <c r="M524" i="3"/>
  <c r="G524" i="3"/>
  <c r="AM524" i="3"/>
  <c r="I524" i="3"/>
  <c r="AO524" i="3"/>
  <c r="AA524" i="3"/>
  <c r="U524" i="3"/>
  <c r="O524" i="3"/>
  <c r="Q524" i="3"/>
  <c r="C524" i="3"/>
  <c r="AI524" i="3"/>
  <c r="AC524" i="3"/>
  <c r="W524" i="3"/>
  <c r="E524" i="3"/>
  <c r="AK524" i="3"/>
  <c r="Y524" i="3"/>
  <c r="AE524" i="3"/>
  <c r="K524" i="3"/>
  <c r="C490" i="3"/>
  <c r="AC490" i="3"/>
  <c r="I490" i="3"/>
  <c r="AA490" i="3"/>
  <c r="O490" i="3"/>
  <c r="Q490" i="3"/>
  <c r="AI490" i="3"/>
  <c r="W490" i="3"/>
  <c r="AO490" i="3"/>
  <c r="U490" i="3"/>
  <c r="Y490" i="3"/>
  <c r="AE490" i="3"/>
  <c r="G490" i="3"/>
  <c r="K490" i="3"/>
  <c r="AG490" i="3"/>
  <c r="AM490" i="3"/>
  <c r="E490" i="3"/>
  <c r="S490" i="3"/>
  <c r="AK490" i="3"/>
  <c r="M490" i="3"/>
  <c r="W531" i="3"/>
  <c r="U531" i="3"/>
  <c r="K531" i="3"/>
  <c r="AE531" i="3"/>
  <c r="AK531" i="3"/>
  <c r="K555" i="3"/>
  <c r="C555" i="3"/>
  <c r="AO555" i="3"/>
  <c r="Y555" i="3"/>
  <c r="S555" i="3"/>
  <c r="AI538" i="3"/>
  <c r="W538" i="3"/>
  <c r="M538" i="3"/>
  <c r="AG538" i="3"/>
  <c r="K538" i="3"/>
  <c r="O535" i="3"/>
  <c r="AM535" i="3"/>
  <c r="AC535" i="3"/>
  <c r="Q535" i="3"/>
  <c r="AO535" i="3"/>
  <c r="G546" i="3"/>
  <c r="AE546" i="3"/>
  <c r="AC546" i="3"/>
  <c r="I546" i="3"/>
  <c r="S546" i="3"/>
  <c r="E551" i="3"/>
  <c r="AI551" i="3"/>
  <c r="AK551" i="3"/>
  <c r="AG551" i="3"/>
  <c r="AO551" i="3"/>
  <c r="AI543" i="3"/>
  <c r="W543" i="3"/>
  <c r="AK543" i="3"/>
  <c r="AG543" i="3"/>
  <c r="K543" i="3"/>
  <c r="AG435" i="3"/>
  <c r="Q435" i="3"/>
  <c r="M435" i="3"/>
  <c r="AM435" i="3"/>
  <c r="O435" i="3"/>
  <c r="E435" i="3"/>
  <c r="C435" i="3"/>
  <c r="AA435" i="3"/>
  <c r="U435" i="3"/>
  <c r="K435" i="3"/>
  <c r="W435" i="3"/>
  <c r="I435" i="3"/>
  <c r="G435" i="3"/>
  <c r="AO435" i="3"/>
  <c r="AE435" i="3"/>
  <c r="Y435" i="3"/>
  <c r="AC435" i="3"/>
  <c r="S435" i="3"/>
  <c r="AK435" i="3"/>
  <c r="AI435" i="3"/>
  <c r="AG529" i="3"/>
  <c r="S529" i="3"/>
  <c r="M529" i="3"/>
  <c r="G529" i="3"/>
  <c r="AM529" i="3"/>
  <c r="I529" i="3"/>
  <c r="AO529" i="3"/>
  <c r="AA529" i="3"/>
  <c r="U529" i="3"/>
  <c r="O529" i="3"/>
  <c r="Q529" i="3"/>
  <c r="C529" i="3"/>
  <c r="AI529" i="3"/>
  <c r="AC529" i="3"/>
  <c r="W529" i="3"/>
  <c r="Y529" i="3"/>
  <c r="K529" i="3"/>
  <c r="E529" i="3"/>
  <c r="AK529" i="3"/>
  <c r="AE529" i="3"/>
  <c r="AG463" i="3"/>
  <c r="S463" i="3"/>
  <c r="M463" i="3"/>
  <c r="G463" i="3"/>
  <c r="AM463" i="3"/>
  <c r="I463" i="3"/>
  <c r="AO463" i="3"/>
  <c r="AA463" i="3"/>
  <c r="U463" i="3"/>
  <c r="O463" i="3"/>
  <c r="Q463" i="3"/>
  <c r="C463" i="3"/>
  <c r="AI463" i="3"/>
  <c r="AC463" i="3"/>
  <c r="W463" i="3"/>
  <c r="Y463" i="3"/>
  <c r="AE463" i="3"/>
  <c r="K463" i="3"/>
  <c r="E463" i="3"/>
  <c r="AK463" i="3"/>
  <c r="Q419" i="3"/>
  <c r="W419" i="3"/>
  <c r="Y419" i="3"/>
  <c r="AE419" i="3"/>
  <c r="AI419" i="3"/>
  <c r="E419" i="3"/>
  <c r="AG419" i="3"/>
  <c r="AM419" i="3"/>
  <c r="U419" i="3"/>
  <c r="S419" i="3"/>
  <c r="I419" i="3"/>
  <c r="O419" i="3"/>
  <c r="AK419" i="3"/>
  <c r="AC419" i="3"/>
  <c r="M419" i="3"/>
  <c r="AO419" i="3"/>
  <c r="K419" i="3"/>
  <c r="C419" i="3"/>
  <c r="G419" i="3"/>
  <c r="AA419" i="3"/>
  <c r="Y488" i="3"/>
  <c r="K488" i="3"/>
  <c r="E488" i="3"/>
  <c r="AK488" i="3"/>
  <c r="AE488" i="3"/>
  <c r="AG488" i="3"/>
  <c r="S488" i="3"/>
  <c r="M488" i="3"/>
  <c r="G488" i="3"/>
  <c r="AM488" i="3"/>
  <c r="I488" i="3"/>
  <c r="AO488" i="3"/>
  <c r="AA488" i="3"/>
  <c r="U488" i="3"/>
  <c r="O488" i="3"/>
  <c r="C488" i="3"/>
  <c r="AI488" i="3"/>
  <c r="AC488" i="3"/>
  <c r="Q488" i="3"/>
  <c r="W488" i="3"/>
  <c r="Y472" i="3"/>
  <c r="K472" i="3"/>
  <c r="E472" i="3"/>
  <c r="AK472" i="3"/>
  <c r="AE472" i="3"/>
  <c r="Q472" i="3"/>
  <c r="AC472" i="3"/>
  <c r="AG472" i="3"/>
  <c r="S472" i="3"/>
  <c r="M472" i="3"/>
  <c r="G472" i="3"/>
  <c r="AM472" i="3"/>
  <c r="AI472" i="3"/>
  <c r="I472" i="3"/>
  <c r="AO472" i="3"/>
  <c r="AA472" i="3"/>
  <c r="U472" i="3"/>
  <c r="O472" i="3"/>
  <c r="C472" i="3"/>
  <c r="W472" i="3"/>
  <c r="AG503" i="3"/>
  <c r="S503" i="3"/>
  <c r="M503" i="3"/>
  <c r="G503" i="3"/>
  <c r="AM503" i="3"/>
  <c r="I503" i="3"/>
  <c r="AO503" i="3"/>
  <c r="AA503" i="3"/>
  <c r="U503" i="3"/>
  <c r="O503" i="3"/>
  <c r="Q503" i="3"/>
  <c r="C503" i="3"/>
  <c r="AI503" i="3"/>
  <c r="AC503" i="3"/>
  <c r="W503" i="3"/>
  <c r="Y503" i="3"/>
  <c r="AE503" i="3"/>
  <c r="AK503" i="3"/>
  <c r="K503" i="3"/>
  <c r="E503" i="3"/>
  <c r="AG425" i="3"/>
  <c r="S425" i="3"/>
  <c r="M425" i="3"/>
  <c r="G425" i="3"/>
  <c r="AM425" i="3"/>
  <c r="I425" i="3"/>
  <c r="AO425" i="3"/>
  <c r="AA425" i="3"/>
  <c r="U425" i="3"/>
  <c r="O425" i="3"/>
  <c r="Q425" i="3"/>
  <c r="C425" i="3"/>
  <c r="AI425" i="3"/>
  <c r="AC425" i="3"/>
  <c r="W425" i="3"/>
  <c r="K425" i="3"/>
  <c r="Y425" i="3"/>
  <c r="E425" i="3"/>
  <c r="AE425" i="3"/>
  <c r="AK425" i="3"/>
  <c r="Y404" i="3"/>
  <c r="K404" i="3"/>
  <c r="E404" i="3"/>
  <c r="AK404" i="3"/>
  <c r="AE404" i="3"/>
  <c r="Q404" i="3"/>
  <c r="AC404" i="3"/>
  <c r="AG404" i="3"/>
  <c r="S404" i="3"/>
  <c r="M404" i="3"/>
  <c r="G404" i="3"/>
  <c r="AM404" i="3"/>
  <c r="C404" i="3"/>
  <c r="W404" i="3"/>
  <c r="I404" i="3"/>
  <c r="AO404" i="3"/>
  <c r="AA404" i="3"/>
  <c r="U404" i="3"/>
  <c r="O404" i="3"/>
  <c r="AI404" i="3"/>
  <c r="Y492" i="3"/>
  <c r="K492" i="3"/>
  <c r="E492" i="3"/>
  <c r="AK492" i="3"/>
  <c r="AE492" i="3"/>
  <c r="AG492" i="3"/>
  <c r="S492" i="3"/>
  <c r="M492" i="3"/>
  <c r="G492" i="3"/>
  <c r="AM492" i="3"/>
  <c r="I492" i="3"/>
  <c r="AO492" i="3"/>
  <c r="AA492" i="3"/>
  <c r="U492" i="3"/>
  <c r="O492" i="3"/>
  <c r="AI492" i="3"/>
  <c r="AC492" i="3"/>
  <c r="Q492" i="3"/>
  <c r="W492" i="3"/>
  <c r="C492" i="3"/>
  <c r="S476" i="3"/>
  <c r="G476" i="3"/>
  <c r="Y476" i="3"/>
  <c r="E476" i="3"/>
  <c r="AE476" i="3"/>
  <c r="AG476" i="3"/>
  <c r="M476" i="3"/>
  <c r="AM476" i="3"/>
  <c r="K476" i="3"/>
  <c r="AK476" i="3"/>
  <c r="AO476" i="3"/>
  <c r="Q476" i="3"/>
  <c r="W476" i="3"/>
  <c r="AA476" i="3"/>
  <c r="C476" i="3"/>
  <c r="U476" i="3"/>
  <c r="AI476" i="3"/>
  <c r="I476" i="3"/>
  <c r="O476" i="3"/>
  <c r="AC476" i="3"/>
  <c r="AG515" i="3"/>
  <c r="S515" i="3"/>
  <c r="M515" i="3"/>
  <c r="G515" i="3"/>
  <c r="AM515" i="3"/>
  <c r="I515" i="3"/>
  <c r="AO515" i="3"/>
  <c r="AA515" i="3"/>
  <c r="U515" i="3"/>
  <c r="O515" i="3"/>
  <c r="Q515" i="3"/>
  <c r="C515" i="3"/>
  <c r="AI515" i="3"/>
  <c r="AC515" i="3"/>
  <c r="W515" i="3"/>
  <c r="Y515" i="3"/>
  <c r="K515" i="3"/>
  <c r="E515" i="3"/>
  <c r="AK515" i="3"/>
  <c r="AE515" i="3"/>
  <c r="AI499" i="3"/>
  <c r="AE499" i="3"/>
  <c r="E499" i="3"/>
  <c r="Q499" i="3"/>
  <c r="AC499" i="3"/>
  <c r="Y499" i="3"/>
  <c r="W499" i="3"/>
  <c r="M499" i="3"/>
  <c r="AO499" i="3"/>
  <c r="AK499" i="3"/>
  <c r="G499" i="3"/>
  <c r="AA499" i="3"/>
  <c r="K499" i="3"/>
  <c r="C499" i="3"/>
  <c r="AG499" i="3"/>
  <c r="AM499" i="3"/>
  <c r="U499" i="3"/>
  <c r="S499" i="3"/>
  <c r="I499" i="3"/>
  <c r="O499" i="3"/>
  <c r="Q475" i="3"/>
  <c r="C475" i="3"/>
  <c r="AI475" i="3"/>
  <c r="AC475" i="3"/>
  <c r="W475" i="3"/>
  <c r="Y475" i="3"/>
  <c r="K475" i="3"/>
  <c r="E475" i="3"/>
  <c r="AK475" i="3"/>
  <c r="AE475" i="3"/>
  <c r="AG475" i="3"/>
  <c r="S475" i="3"/>
  <c r="M475" i="3"/>
  <c r="G475" i="3"/>
  <c r="U475" i="3"/>
  <c r="I475" i="3"/>
  <c r="O475" i="3"/>
  <c r="AO475" i="3"/>
  <c r="AM475" i="3"/>
  <c r="AA475" i="3"/>
  <c r="AG437" i="3"/>
  <c r="S437" i="3"/>
  <c r="M437" i="3"/>
  <c r="G437" i="3"/>
  <c r="AM437" i="3"/>
  <c r="I437" i="3"/>
  <c r="AO437" i="3"/>
  <c r="AA437" i="3"/>
  <c r="U437" i="3"/>
  <c r="O437" i="3"/>
  <c r="Q437" i="3"/>
  <c r="C437" i="3"/>
  <c r="AI437" i="3"/>
  <c r="AC437" i="3"/>
  <c r="W437" i="3"/>
  <c r="K437" i="3"/>
  <c r="E437" i="3"/>
  <c r="Y437" i="3"/>
  <c r="AK437" i="3"/>
  <c r="AE437" i="3"/>
  <c r="AG451" i="3"/>
  <c r="S451" i="3"/>
  <c r="M451" i="3"/>
  <c r="G451" i="3"/>
  <c r="AM451" i="3"/>
  <c r="I451" i="3"/>
  <c r="AO451" i="3"/>
  <c r="AA451" i="3"/>
  <c r="U451" i="3"/>
  <c r="O451" i="3"/>
  <c r="Q451" i="3"/>
  <c r="C451" i="3"/>
  <c r="AI451" i="3"/>
  <c r="AC451" i="3"/>
  <c r="W451" i="3"/>
  <c r="E451" i="3"/>
  <c r="AK451" i="3"/>
  <c r="K451" i="3"/>
  <c r="Y451" i="3"/>
  <c r="AE451" i="3"/>
  <c r="Q461" i="3"/>
  <c r="I461" i="3"/>
  <c r="AA461" i="3"/>
  <c r="O461" i="3"/>
  <c r="Y461" i="3"/>
  <c r="E461" i="3"/>
  <c r="AE461" i="3"/>
  <c r="AO461" i="3"/>
  <c r="U461" i="3"/>
  <c r="K461" i="3"/>
  <c r="AK461" i="3"/>
  <c r="AM461" i="3"/>
  <c r="AG461" i="3"/>
  <c r="C461" i="3"/>
  <c r="G461" i="3"/>
  <c r="W461" i="3"/>
  <c r="M461" i="3"/>
  <c r="AC461" i="3"/>
  <c r="S461" i="3"/>
  <c r="AI461" i="3"/>
  <c r="AG526" i="3"/>
  <c r="S526" i="3"/>
  <c r="I526" i="3"/>
  <c r="AO526" i="3"/>
  <c r="AA526" i="3"/>
  <c r="U526" i="3"/>
  <c r="O526" i="3"/>
  <c r="Q526" i="3"/>
  <c r="C526" i="3"/>
  <c r="AI526" i="3"/>
  <c r="AC526" i="3"/>
  <c r="W526" i="3"/>
  <c r="E526" i="3"/>
  <c r="AE526" i="3"/>
  <c r="M526" i="3"/>
  <c r="AM526" i="3"/>
  <c r="Y526" i="3"/>
  <c r="AK526" i="3"/>
  <c r="K526" i="3"/>
  <c r="G526" i="3"/>
  <c r="AG510" i="3"/>
  <c r="S510" i="3"/>
  <c r="M510" i="3"/>
  <c r="G510" i="3"/>
  <c r="AM510" i="3"/>
  <c r="I510" i="3"/>
  <c r="AO510" i="3"/>
  <c r="AA510" i="3"/>
  <c r="U510" i="3"/>
  <c r="O510" i="3"/>
  <c r="Q510" i="3"/>
  <c r="C510" i="3"/>
  <c r="AI510" i="3"/>
  <c r="AC510" i="3"/>
  <c r="W510" i="3"/>
  <c r="E510" i="3"/>
  <c r="K510" i="3"/>
  <c r="AK510" i="3"/>
  <c r="Y510" i="3"/>
  <c r="AE510" i="3"/>
  <c r="AG525" i="3"/>
  <c r="S525" i="3"/>
  <c r="M525" i="3"/>
  <c r="G525" i="3"/>
  <c r="AM525" i="3"/>
  <c r="I525" i="3"/>
  <c r="AO525" i="3"/>
  <c r="AA525" i="3"/>
  <c r="U525" i="3"/>
  <c r="O525" i="3"/>
  <c r="Q525" i="3"/>
  <c r="C525" i="3"/>
  <c r="AI525" i="3"/>
  <c r="AC525" i="3"/>
  <c r="W525" i="3"/>
  <c r="Y525" i="3"/>
  <c r="K525" i="3"/>
  <c r="E525" i="3"/>
  <c r="AK525" i="3"/>
  <c r="AE525" i="3"/>
  <c r="U509" i="3"/>
  <c r="I509" i="3"/>
  <c r="O509" i="3"/>
  <c r="AO509" i="3"/>
  <c r="AA509" i="3"/>
  <c r="Q509" i="3"/>
  <c r="AM509" i="3"/>
  <c r="AG509" i="3"/>
  <c r="K509" i="3"/>
  <c r="C509" i="3"/>
  <c r="G509" i="3"/>
  <c r="AE509" i="3"/>
  <c r="Y509" i="3"/>
  <c r="W509" i="3"/>
  <c r="M509" i="3"/>
  <c r="AK509" i="3"/>
  <c r="AC509" i="3"/>
  <c r="S509" i="3"/>
  <c r="E509" i="3"/>
  <c r="AI509" i="3"/>
  <c r="Y497" i="3"/>
  <c r="K497" i="3"/>
  <c r="E497" i="3"/>
  <c r="AK497" i="3"/>
  <c r="AE497" i="3"/>
  <c r="AG497" i="3"/>
  <c r="S497" i="3"/>
  <c r="M497" i="3"/>
  <c r="G497" i="3"/>
  <c r="AM497" i="3"/>
  <c r="I497" i="3"/>
  <c r="AO497" i="3"/>
  <c r="AA497" i="3"/>
  <c r="U497" i="3"/>
  <c r="O497" i="3"/>
  <c r="Q497" i="3"/>
  <c r="W497" i="3"/>
  <c r="C497" i="3"/>
  <c r="AI497" i="3"/>
  <c r="AC497" i="3"/>
  <c r="Y442" i="3"/>
  <c r="K442" i="3"/>
  <c r="E442" i="3"/>
  <c r="AK442" i="3"/>
  <c r="AE442" i="3"/>
  <c r="AG442" i="3"/>
  <c r="S442" i="3"/>
  <c r="M442" i="3"/>
  <c r="G442" i="3"/>
  <c r="AM442" i="3"/>
  <c r="I442" i="3"/>
  <c r="AO442" i="3"/>
  <c r="AA442" i="3"/>
  <c r="U442" i="3"/>
  <c r="O442" i="3"/>
  <c r="AC442" i="3"/>
  <c r="Q442" i="3"/>
  <c r="W442" i="3"/>
  <c r="C442" i="3"/>
  <c r="AI442" i="3"/>
  <c r="I426" i="3"/>
  <c r="AO426" i="3"/>
  <c r="AA426" i="3"/>
  <c r="U426" i="3"/>
  <c r="O426" i="3"/>
  <c r="Q426" i="3"/>
  <c r="C426" i="3"/>
  <c r="AI426" i="3"/>
  <c r="AC426" i="3"/>
  <c r="W426" i="3"/>
  <c r="Y426" i="3"/>
  <c r="K426" i="3"/>
  <c r="E426" i="3"/>
  <c r="AK426" i="3"/>
  <c r="AE426" i="3"/>
  <c r="G426" i="3"/>
  <c r="AG426" i="3"/>
  <c r="AM426" i="3"/>
  <c r="S426" i="3"/>
  <c r="M426" i="3"/>
  <c r="AA493" i="3"/>
  <c r="U493" i="3"/>
  <c r="Q493" i="3"/>
  <c r="I493" i="3"/>
  <c r="O493" i="3"/>
  <c r="AO493" i="3"/>
  <c r="M493" i="3"/>
  <c r="AK493" i="3"/>
  <c r="C493" i="3"/>
  <c r="S493" i="3"/>
  <c r="E493" i="3"/>
  <c r="W493" i="3"/>
  <c r="AM493" i="3"/>
  <c r="AG493" i="3"/>
  <c r="K493" i="3"/>
  <c r="AC493" i="3"/>
  <c r="G493" i="3"/>
  <c r="AE493" i="3"/>
  <c r="Y493" i="3"/>
  <c r="AI493" i="3"/>
  <c r="Q473" i="3"/>
  <c r="E473" i="3"/>
  <c r="Y473" i="3"/>
  <c r="AC473" i="3"/>
  <c r="C473" i="3"/>
  <c r="W473" i="3"/>
  <c r="AI473" i="3"/>
  <c r="AE473" i="3"/>
  <c r="S473" i="3"/>
  <c r="I473" i="3"/>
  <c r="O473" i="3"/>
  <c r="K473" i="3"/>
  <c r="M473" i="3"/>
  <c r="AO473" i="3"/>
  <c r="G473" i="3"/>
  <c r="AA473" i="3"/>
  <c r="AG473" i="3"/>
  <c r="AM473" i="3"/>
  <c r="U473" i="3"/>
  <c r="AK473" i="3"/>
  <c r="AO443" i="3"/>
  <c r="AC443" i="3"/>
  <c r="AK443" i="3"/>
  <c r="S443" i="3"/>
  <c r="AA443" i="3"/>
  <c r="E443" i="3"/>
  <c r="AI443" i="3"/>
  <c r="AG443" i="3"/>
  <c r="Q443" i="3"/>
  <c r="M443" i="3"/>
  <c r="U443" i="3"/>
  <c r="K443" i="3"/>
  <c r="G443" i="3"/>
  <c r="O443" i="3"/>
  <c r="Y443" i="3"/>
  <c r="I443" i="3"/>
  <c r="AM443" i="3"/>
  <c r="AE443" i="3"/>
  <c r="W443" i="3"/>
  <c r="C443" i="3"/>
  <c r="AG407" i="3"/>
  <c r="Y407" i="3"/>
  <c r="AE407" i="3"/>
  <c r="W407" i="3"/>
  <c r="Q407" i="3"/>
  <c r="AA407" i="3"/>
  <c r="S407" i="3"/>
  <c r="AC407" i="3"/>
  <c r="AO407" i="3"/>
  <c r="AM407" i="3"/>
  <c r="AK407" i="3"/>
  <c r="K407" i="3"/>
  <c r="AI407" i="3"/>
  <c r="O407" i="3"/>
  <c r="I407" i="3"/>
  <c r="G407" i="3"/>
  <c r="E407" i="3"/>
  <c r="C407" i="3"/>
  <c r="U407" i="3"/>
  <c r="M407" i="3"/>
  <c r="G483" i="3"/>
  <c r="Q483" i="3"/>
  <c r="AO483" i="3"/>
  <c r="U483" i="3"/>
  <c r="O483" i="3"/>
  <c r="K483" i="3"/>
  <c r="C483" i="3"/>
  <c r="I483" i="3"/>
  <c r="AM483" i="3"/>
  <c r="AA483" i="3"/>
  <c r="AE483" i="3"/>
  <c r="Y483" i="3"/>
  <c r="W483" i="3"/>
  <c r="M483" i="3"/>
  <c r="S483" i="3"/>
  <c r="AK483" i="3"/>
  <c r="AC483" i="3"/>
  <c r="AG483" i="3"/>
  <c r="E483" i="3"/>
  <c r="AI483" i="3"/>
  <c r="AO445" i="3"/>
  <c r="U445" i="3"/>
  <c r="C445" i="3"/>
  <c r="AC445" i="3"/>
  <c r="I445" i="3"/>
  <c r="AA445" i="3"/>
  <c r="O445" i="3"/>
  <c r="W445" i="3"/>
  <c r="Q445" i="3"/>
  <c r="AI445" i="3"/>
  <c r="Y445" i="3"/>
  <c r="AE445" i="3"/>
  <c r="G445" i="3"/>
  <c r="K445" i="3"/>
  <c r="AG445" i="3"/>
  <c r="AM445" i="3"/>
  <c r="E445" i="3"/>
  <c r="S445" i="3"/>
  <c r="AK445" i="3"/>
  <c r="M445" i="3"/>
  <c r="AG413" i="3"/>
  <c r="Y413" i="3"/>
  <c r="AK413" i="3"/>
  <c r="C413" i="3"/>
  <c r="U413" i="3"/>
  <c r="S413" i="3"/>
  <c r="K413" i="3"/>
  <c r="W413" i="3"/>
  <c r="Q413" i="3"/>
  <c r="AA413" i="3"/>
  <c r="AM413" i="3"/>
  <c r="AC413" i="3"/>
  <c r="AO413" i="3"/>
  <c r="G413" i="3"/>
  <c r="AE413" i="3"/>
  <c r="I413" i="3"/>
  <c r="E413" i="3"/>
  <c r="AI413" i="3"/>
  <c r="O413" i="3"/>
  <c r="M413" i="3"/>
  <c r="AG408" i="3"/>
  <c r="AE408" i="3"/>
  <c r="E408" i="3"/>
  <c r="C408" i="3"/>
  <c r="U408" i="3"/>
  <c r="S408" i="3"/>
  <c r="Y408" i="3"/>
  <c r="AK408" i="3"/>
  <c r="W408" i="3"/>
  <c r="Q408" i="3"/>
  <c r="AA408" i="3"/>
  <c r="AM408" i="3"/>
  <c r="K408" i="3"/>
  <c r="AC408" i="3"/>
  <c r="AO408" i="3"/>
  <c r="G408" i="3"/>
  <c r="O408" i="3"/>
  <c r="I408" i="3"/>
  <c r="AI408" i="3"/>
  <c r="M408" i="3"/>
  <c r="I431" i="3"/>
  <c r="Q431" i="3"/>
  <c r="C431" i="3"/>
  <c r="K431" i="3"/>
  <c r="E431" i="3"/>
  <c r="AK431" i="3"/>
  <c r="AE431" i="3"/>
  <c r="AC431" i="3"/>
  <c r="Y431" i="3"/>
  <c r="S431" i="3"/>
  <c r="M431" i="3"/>
  <c r="G431" i="3"/>
  <c r="AM431" i="3"/>
  <c r="W431" i="3"/>
  <c r="AG431" i="3"/>
  <c r="AA431" i="3"/>
  <c r="U431" i="3"/>
  <c r="O431" i="3"/>
  <c r="AO431" i="3"/>
  <c r="AI431" i="3"/>
  <c r="AG396" i="3"/>
  <c r="U396" i="3"/>
  <c r="W396" i="3"/>
  <c r="O396" i="3"/>
  <c r="AI396" i="3"/>
  <c r="I396" i="3"/>
  <c r="AO396" i="3"/>
  <c r="AC396" i="3"/>
  <c r="AM396" i="3"/>
  <c r="AE396" i="3"/>
  <c r="Q396" i="3"/>
  <c r="E396" i="3"/>
  <c r="AK396" i="3"/>
  <c r="K396" i="3"/>
  <c r="C396" i="3"/>
  <c r="M396" i="3"/>
  <c r="G396" i="3"/>
  <c r="Y396" i="3"/>
  <c r="AA396" i="3"/>
  <c r="S396" i="3"/>
  <c r="I522" i="3"/>
  <c r="AO522" i="3"/>
  <c r="AA522" i="3"/>
  <c r="U522" i="3"/>
  <c r="O522" i="3"/>
  <c r="Q522" i="3"/>
  <c r="C522" i="3"/>
  <c r="AI522" i="3"/>
  <c r="AC522" i="3"/>
  <c r="W522" i="3"/>
  <c r="K522" i="3"/>
  <c r="AK522" i="3"/>
  <c r="S522" i="3"/>
  <c r="G522" i="3"/>
  <c r="Y522" i="3"/>
  <c r="E522" i="3"/>
  <c r="AE522" i="3"/>
  <c r="AG522" i="3"/>
  <c r="M522" i="3"/>
  <c r="AM522" i="3"/>
  <c r="AG521" i="3"/>
  <c r="S521" i="3"/>
  <c r="M521" i="3"/>
  <c r="G521" i="3"/>
  <c r="AM521" i="3"/>
  <c r="I521" i="3"/>
  <c r="AO521" i="3"/>
  <c r="AA521" i="3"/>
  <c r="U521" i="3"/>
  <c r="O521" i="3"/>
  <c r="Q521" i="3"/>
  <c r="C521" i="3"/>
  <c r="AI521" i="3"/>
  <c r="AC521" i="3"/>
  <c r="W521" i="3"/>
  <c r="AK521" i="3"/>
  <c r="Y521" i="3"/>
  <c r="AE521" i="3"/>
  <c r="K521" i="3"/>
  <c r="E521" i="3"/>
  <c r="Y481" i="3"/>
  <c r="K481" i="3"/>
  <c r="E481" i="3"/>
  <c r="AK481" i="3"/>
  <c r="AE481" i="3"/>
  <c r="AG481" i="3"/>
  <c r="S481" i="3"/>
  <c r="M481" i="3"/>
  <c r="G481" i="3"/>
  <c r="AM481" i="3"/>
  <c r="I481" i="3"/>
  <c r="AO481" i="3"/>
  <c r="AA481" i="3"/>
  <c r="U481" i="3"/>
  <c r="O481" i="3"/>
  <c r="Q481" i="3"/>
  <c r="W481" i="3"/>
  <c r="C481" i="3"/>
  <c r="AI481" i="3"/>
  <c r="AC481" i="3"/>
  <c r="AG446" i="3"/>
  <c r="S446" i="3"/>
  <c r="M446" i="3"/>
  <c r="G446" i="3"/>
  <c r="AM446" i="3"/>
  <c r="I446" i="3"/>
  <c r="AO446" i="3"/>
  <c r="AA446" i="3"/>
  <c r="U446" i="3"/>
  <c r="O446" i="3"/>
  <c r="Q446" i="3"/>
  <c r="C446" i="3"/>
  <c r="AI446" i="3"/>
  <c r="AC446" i="3"/>
  <c r="W446" i="3"/>
  <c r="E446" i="3"/>
  <c r="K446" i="3"/>
  <c r="AK446" i="3"/>
  <c r="Y446" i="3"/>
  <c r="AE446" i="3"/>
  <c r="G430" i="3"/>
  <c r="Q430" i="3"/>
  <c r="S430" i="3"/>
  <c r="M430" i="3"/>
  <c r="I430" i="3"/>
  <c r="K430" i="3"/>
  <c r="C430" i="3"/>
  <c r="AG430" i="3"/>
  <c r="AE430" i="3"/>
  <c r="Y430" i="3"/>
  <c r="W430" i="3"/>
  <c r="U430" i="3"/>
  <c r="O430" i="3"/>
  <c r="AK430" i="3"/>
  <c r="AC430" i="3"/>
  <c r="AO430" i="3"/>
  <c r="AM430" i="3"/>
  <c r="E430" i="3"/>
  <c r="AI430" i="3"/>
  <c r="AA430" i="3"/>
  <c r="AG477" i="3"/>
  <c r="S477" i="3"/>
  <c r="M477" i="3"/>
  <c r="G477" i="3"/>
  <c r="AM477" i="3"/>
  <c r="I477" i="3"/>
  <c r="AO477" i="3"/>
  <c r="AA477" i="3"/>
  <c r="U477" i="3"/>
  <c r="O477" i="3"/>
  <c r="Q477" i="3"/>
  <c r="C477" i="3"/>
  <c r="AI477" i="3"/>
  <c r="AC477" i="3"/>
  <c r="W477" i="3"/>
  <c r="E477" i="3"/>
  <c r="AK477" i="3"/>
  <c r="Y477" i="3"/>
  <c r="AE477" i="3"/>
  <c r="K477" i="3"/>
  <c r="Q489" i="3"/>
  <c r="C489" i="3"/>
  <c r="AI489" i="3"/>
  <c r="AC489" i="3"/>
  <c r="W489" i="3"/>
  <c r="Y489" i="3"/>
  <c r="K489" i="3"/>
  <c r="E489" i="3"/>
  <c r="AK489" i="3"/>
  <c r="AE489" i="3"/>
  <c r="AG489" i="3"/>
  <c r="S489" i="3"/>
  <c r="M489" i="3"/>
  <c r="G489" i="3"/>
  <c r="AM489" i="3"/>
  <c r="AA489" i="3"/>
  <c r="U489" i="3"/>
  <c r="I489" i="3"/>
  <c r="O489" i="3"/>
  <c r="AO489" i="3"/>
  <c r="AG405" i="3"/>
  <c r="S405" i="3"/>
  <c r="M405" i="3"/>
  <c r="G405" i="3"/>
  <c r="AM405" i="3"/>
  <c r="I405" i="3"/>
  <c r="AO405" i="3"/>
  <c r="AA405" i="3"/>
  <c r="U405" i="3"/>
  <c r="O405" i="3"/>
  <c r="Q405" i="3"/>
  <c r="C405" i="3"/>
  <c r="AI405" i="3"/>
  <c r="AC405" i="3"/>
  <c r="W405" i="3"/>
  <c r="K405" i="3"/>
  <c r="AE405" i="3"/>
  <c r="E405" i="3"/>
  <c r="AK405" i="3"/>
  <c r="Y405" i="3"/>
  <c r="I395" i="3"/>
  <c r="AO395" i="3"/>
  <c r="AC395" i="3"/>
  <c r="C395" i="3"/>
  <c r="W395" i="3"/>
  <c r="Q395" i="3"/>
  <c r="E395" i="3"/>
  <c r="AK395" i="3"/>
  <c r="S395" i="3"/>
  <c r="AM395" i="3"/>
  <c r="M395" i="3"/>
  <c r="AI395" i="3"/>
  <c r="U395" i="3"/>
  <c r="G395" i="3"/>
  <c r="Y395" i="3"/>
  <c r="O395" i="3"/>
  <c r="K395" i="3"/>
  <c r="AG395" i="3"/>
  <c r="AE395" i="3"/>
  <c r="AA395" i="3"/>
  <c r="I423" i="3"/>
  <c r="AO423" i="3"/>
  <c r="AA423" i="3"/>
  <c r="U423" i="3"/>
  <c r="O423" i="3"/>
  <c r="Q423" i="3"/>
  <c r="C423" i="3"/>
  <c r="AI423" i="3"/>
  <c r="AC423" i="3"/>
  <c r="W423" i="3"/>
  <c r="Y423" i="3"/>
  <c r="K423" i="3"/>
  <c r="E423" i="3"/>
  <c r="AK423" i="3"/>
  <c r="AE423" i="3"/>
  <c r="M423" i="3"/>
  <c r="G423" i="3"/>
  <c r="AG423" i="3"/>
  <c r="AM423" i="3"/>
  <c r="S423" i="3"/>
  <c r="Y496" i="3"/>
  <c r="K496" i="3"/>
  <c r="E496" i="3"/>
  <c r="AK496" i="3"/>
  <c r="AE496" i="3"/>
  <c r="AG496" i="3"/>
  <c r="S496" i="3"/>
  <c r="M496" i="3"/>
  <c r="G496" i="3"/>
  <c r="AM496" i="3"/>
  <c r="I496" i="3"/>
  <c r="AO496" i="3"/>
  <c r="AA496" i="3"/>
  <c r="U496" i="3"/>
  <c r="O496" i="3"/>
  <c r="AC496" i="3"/>
  <c r="Q496" i="3"/>
  <c r="W496" i="3"/>
  <c r="C496" i="3"/>
  <c r="AI496" i="3"/>
  <c r="Y480" i="3"/>
  <c r="K480" i="3"/>
  <c r="E480" i="3"/>
  <c r="AK480" i="3"/>
  <c r="AE480" i="3"/>
  <c r="AG480" i="3"/>
  <c r="S480" i="3"/>
  <c r="M480" i="3"/>
  <c r="G480" i="3"/>
  <c r="AM480" i="3"/>
  <c r="I480" i="3"/>
  <c r="AO480" i="3"/>
  <c r="AA480" i="3"/>
  <c r="U480" i="3"/>
  <c r="O480" i="3"/>
  <c r="Q480" i="3"/>
  <c r="W480" i="3"/>
  <c r="C480" i="3"/>
  <c r="AI480" i="3"/>
  <c r="AC480" i="3"/>
  <c r="AG527" i="3"/>
  <c r="S527" i="3"/>
  <c r="M527" i="3"/>
  <c r="G527" i="3"/>
  <c r="AM527" i="3"/>
  <c r="I527" i="3"/>
  <c r="AO527" i="3"/>
  <c r="AA527" i="3"/>
  <c r="U527" i="3"/>
  <c r="O527" i="3"/>
  <c r="Q527" i="3"/>
  <c r="C527" i="3"/>
  <c r="AI527" i="3"/>
  <c r="AC527" i="3"/>
  <c r="W527" i="3"/>
  <c r="Y527" i="3"/>
  <c r="K527" i="3"/>
  <c r="E527" i="3"/>
  <c r="AK527" i="3"/>
  <c r="AE527" i="3"/>
  <c r="AG511" i="3"/>
  <c r="S511" i="3"/>
  <c r="M511" i="3"/>
  <c r="G511" i="3"/>
  <c r="AM511" i="3"/>
  <c r="I511" i="3"/>
  <c r="AO511" i="3"/>
  <c r="AA511" i="3"/>
  <c r="U511" i="3"/>
  <c r="O511" i="3"/>
  <c r="Q511" i="3"/>
  <c r="C511" i="3"/>
  <c r="AI511" i="3"/>
  <c r="AC511" i="3"/>
  <c r="W511" i="3"/>
  <c r="Y511" i="3"/>
  <c r="K511" i="3"/>
  <c r="E511" i="3"/>
  <c r="AK511" i="3"/>
  <c r="AE511" i="3"/>
  <c r="Y495" i="3"/>
  <c r="K495" i="3"/>
  <c r="E495" i="3"/>
  <c r="AK495" i="3"/>
  <c r="AE495" i="3"/>
  <c r="AG495" i="3"/>
  <c r="S495" i="3"/>
  <c r="M495" i="3"/>
  <c r="G495" i="3"/>
  <c r="AM495" i="3"/>
  <c r="I495" i="3"/>
  <c r="AO495" i="3"/>
  <c r="AA495" i="3"/>
  <c r="U495" i="3"/>
  <c r="O495" i="3"/>
  <c r="C495" i="3"/>
  <c r="AI495" i="3"/>
  <c r="AC495" i="3"/>
  <c r="W495" i="3"/>
  <c r="Q495" i="3"/>
  <c r="Q479" i="3"/>
  <c r="K479" i="3"/>
  <c r="AK479" i="3"/>
  <c r="I479" i="3"/>
  <c r="AA479" i="3"/>
  <c r="O479" i="3"/>
  <c r="Y479" i="3"/>
  <c r="E479" i="3"/>
  <c r="AE479" i="3"/>
  <c r="U479" i="3"/>
  <c r="AO479" i="3"/>
  <c r="AM479" i="3"/>
  <c r="AG479" i="3"/>
  <c r="C479" i="3"/>
  <c r="G479" i="3"/>
  <c r="W479" i="3"/>
  <c r="M479" i="3"/>
  <c r="AC479" i="3"/>
  <c r="S479" i="3"/>
  <c r="AI479" i="3"/>
  <c r="AG470" i="3"/>
  <c r="S470" i="3"/>
  <c r="M470" i="3"/>
  <c r="G470" i="3"/>
  <c r="AM470" i="3"/>
  <c r="I470" i="3"/>
  <c r="AO470" i="3"/>
  <c r="AA470" i="3"/>
  <c r="U470" i="3"/>
  <c r="O470" i="3"/>
  <c r="Q470" i="3"/>
  <c r="C470" i="3"/>
  <c r="AI470" i="3"/>
  <c r="AC470" i="3"/>
  <c r="W470" i="3"/>
  <c r="Y470" i="3"/>
  <c r="AE470" i="3"/>
  <c r="K470" i="3"/>
  <c r="E470" i="3"/>
  <c r="AK470" i="3"/>
  <c r="S454" i="3"/>
  <c r="G454" i="3"/>
  <c r="Q454" i="3"/>
  <c r="AO454" i="3"/>
  <c r="AM454" i="3"/>
  <c r="AA454" i="3"/>
  <c r="AK454" i="3"/>
  <c r="C454" i="3"/>
  <c r="M454" i="3"/>
  <c r="I454" i="3"/>
  <c r="E454" i="3"/>
  <c r="W454" i="3"/>
  <c r="AG454" i="3"/>
  <c r="K454" i="3"/>
  <c r="AC454" i="3"/>
  <c r="U454" i="3"/>
  <c r="O454" i="3"/>
  <c r="AE454" i="3"/>
  <c r="Y454" i="3"/>
  <c r="AI454" i="3"/>
  <c r="AG449" i="3"/>
  <c r="S449" i="3"/>
  <c r="M449" i="3"/>
  <c r="G449" i="3"/>
  <c r="AM449" i="3"/>
  <c r="I449" i="3"/>
  <c r="AO449" i="3"/>
  <c r="AA449" i="3"/>
  <c r="U449" i="3"/>
  <c r="O449" i="3"/>
  <c r="Q449" i="3"/>
  <c r="C449" i="3"/>
  <c r="AI449" i="3"/>
  <c r="AC449" i="3"/>
  <c r="W449" i="3"/>
  <c r="AK449" i="3"/>
  <c r="Y449" i="3"/>
  <c r="AE449" i="3"/>
  <c r="K449" i="3"/>
  <c r="E449" i="3"/>
  <c r="Y433" i="3"/>
  <c r="K433" i="3"/>
  <c r="E433" i="3"/>
  <c r="AK433" i="3"/>
  <c r="AE433" i="3"/>
  <c r="C433" i="3"/>
  <c r="W433" i="3"/>
  <c r="AG433" i="3"/>
  <c r="S433" i="3"/>
  <c r="M433" i="3"/>
  <c r="G433" i="3"/>
  <c r="AM433" i="3"/>
  <c r="AI433" i="3"/>
  <c r="I433" i="3"/>
  <c r="AO433" i="3"/>
  <c r="AA433" i="3"/>
  <c r="U433" i="3"/>
  <c r="O433" i="3"/>
  <c r="Q433" i="3"/>
  <c r="AC433" i="3"/>
  <c r="AG417" i="3"/>
  <c r="S417" i="3"/>
  <c r="M417" i="3"/>
  <c r="G417" i="3"/>
  <c r="AM417" i="3"/>
  <c r="I417" i="3"/>
  <c r="AO417" i="3"/>
  <c r="AA417" i="3"/>
  <c r="U417" i="3"/>
  <c r="O417" i="3"/>
  <c r="Q417" i="3"/>
  <c r="C417" i="3"/>
  <c r="AI417" i="3"/>
  <c r="AC417" i="3"/>
  <c r="W417" i="3"/>
  <c r="Y417" i="3"/>
  <c r="AE417" i="3"/>
  <c r="K417" i="3"/>
  <c r="E417" i="3"/>
  <c r="AK417" i="3"/>
  <c r="AG412" i="3"/>
  <c r="AA412" i="3"/>
  <c r="AK412" i="3"/>
  <c r="AM412" i="3"/>
  <c r="AO412" i="3"/>
  <c r="E412" i="3"/>
  <c r="G412" i="3"/>
  <c r="I412" i="3"/>
  <c r="K412" i="3"/>
  <c r="M412" i="3"/>
  <c r="O412" i="3"/>
  <c r="Y412" i="3"/>
  <c r="S412" i="3"/>
  <c r="U412" i="3"/>
  <c r="AE412" i="3"/>
  <c r="C412" i="3"/>
  <c r="AI412" i="3"/>
  <c r="AC412" i="3"/>
  <c r="Q412" i="3"/>
  <c r="W412" i="3"/>
  <c r="AG414" i="3"/>
  <c r="S414" i="3"/>
  <c r="M414" i="3"/>
  <c r="G414" i="3"/>
  <c r="AM414" i="3"/>
  <c r="I414" i="3"/>
  <c r="AO414" i="3"/>
  <c r="AA414" i="3"/>
  <c r="U414" i="3"/>
  <c r="O414" i="3"/>
  <c r="Q414" i="3"/>
  <c r="C414" i="3"/>
  <c r="AI414" i="3"/>
  <c r="AC414" i="3"/>
  <c r="W414" i="3"/>
  <c r="AK414" i="3"/>
  <c r="E414" i="3"/>
  <c r="Y414" i="3"/>
  <c r="AE414" i="3"/>
  <c r="K414" i="3"/>
  <c r="AG455" i="3"/>
  <c r="AK455" i="3"/>
  <c r="AC455" i="3"/>
  <c r="AO455" i="3"/>
  <c r="S455" i="3"/>
  <c r="AE455" i="3"/>
  <c r="AI455" i="3"/>
  <c r="O455" i="3"/>
  <c r="I455" i="3"/>
  <c r="AM455" i="3"/>
  <c r="E455" i="3"/>
  <c r="Y455" i="3"/>
  <c r="C455" i="3"/>
  <c r="U455" i="3"/>
  <c r="G455" i="3"/>
  <c r="K455" i="3"/>
  <c r="W455" i="3"/>
  <c r="Q455" i="3"/>
  <c r="M455" i="3"/>
  <c r="AA455" i="3"/>
  <c r="Y500" i="3"/>
  <c r="K500" i="3"/>
  <c r="E500" i="3"/>
  <c r="AK500" i="3"/>
  <c r="AE500" i="3"/>
  <c r="AG500" i="3"/>
  <c r="S500" i="3"/>
  <c r="M500" i="3"/>
  <c r="G500" i="3"/>
  <c r="AM500" i="3"/>
  <c r="I500" i="3"/>
  <c r="AO500" i="3"/>
  <c r="AA500" i="3"/>
  <c r="U500" i="3"/>
  <c r="O500" i="3"/>
  <c r="Q500" i="3"/>
  <c r="W500" i="3"/>
  <c r="C500" i="3"/>
  <c r="AI500" i="3"/>
  <c r="AC500" i="3"/>
  <c r="AC484" i="3"/>
  <c r="AK484" i="3"/>
  <c r="C484" i="3"/>
  <c r="K484" i="3"/>
  <c r="G484" i="3"/>
  <c r="AA484" i="3"/>
  <c r="Y484" i="3"/>
  <c r="Q484" i="3"/>
  <c r="AG484" i="3"/>
  <c r="AM484" i="3"/>
  <c r="U484" i="3"/>
  <c r="S484" i="3"/>
  <c r="I484" i="3"/>
  <c r="O484" i="3"/>
  <c r="AE484" i="3"/>
  <c r="W484" i="3"/>
  <c r="M484" i="3"/>
  <c r="AO484" i="3"/>
  <c r="E484" i="3"/>
  <c r="AI484" i="3"/>
  <c r="I507" i="3"/>
  <c r="Y507" i="3"/>
  <c r="K507" i="3"/>
  <c r="E507" i="3"/>
  <c r="AK507" i="3"/>
  <c r="AE507" i="3"/>
  <c r="AG507" i="3"/>
  <c r="S507" i="3"/>
  <c r="M507" i="3"/>
  <c r="G507" i="3"/>
  <c r="AM507" i="3"/>
  <c r="AO507" i="3"/>
  <c r="AA507" i="3"/>
  <c r="U507" i="3"/>
  <c r="O507" i="3"/>
  <c r="AI507" i="3"/>
  <c r="AC507" i="3"/>
  <c r="Q507" i="3"/>
  <c r="W507" i="3"/>
  <c r="C507" i="3"/>
  <c r="AG491" i="3"/>
  <c r="S491" i="3"/>
  <c r="M491" i="3"/>
  <c r="G491" i="3"/>
  <c r="AM491" i="3"/>
  <c r="I491" i="3"/>
  <c r="AO491" i="3"/>
  <c r="AA491" i="3"/>
  <c r="U491" i="3"/>
  <c r="O491" i="3"/>
  <c r="Q491" i="3"/>
  <c r="C491" i="3"/>
  <c r="AI491" i="3"/>
  <c r="AC491" i="3"/>
  <c r="W491" i="3"/>
  <c r="AK491" i="3"/>
  <c r="Y491" i="3"/>
  <c r="AE491" i="3"/>
  <c r="E491" i="3"/>
  <c r="K491" i="3"/>
  <c r="AG467" i="3"/>
  <c r="S467" i="3"/>
  <c r="M467" i="3"/>
  <c r="G467" i="3"/>
  <c r="AM467" i="3"/>
  <c r="I467" i="3"/>
  <c r="AO467" i="3"/>
  <c r="AA467" i="3"/>
  <c r="U467" i="3"/>
  <c r="O467" i="3"/>
  <c r="Q467" i="3"/>
  <c r="C467" i="3"/>
  <c r="AI467" i="3"/>
  <c r="AC467" i="3"/>
  <c r="W467" i="3"/>
  <c r="AK467" i="3"/>
  <c r="E467" i="3"/>
  <c r="Y467" i="3"/>
  <c r="AE467" i="3"/>
  <c r="K467" i="3"/>
  <c r="Q421" i="3"/>
  <c r="AG421" i="3"/>
  <c r="M421" i="3"/>
  <c r="AM421" i="3"/>
  <c r="AA421" i="3"/>
  <c r="U421" i="3"/>
  <c r="AE421" i="3"/>
  <c r="Y421" i="3"/>
  <c r="C421" i="3"/>
  <c r="I421" i="3"/>
  <c r="G421" i="3"/>
  <c r="AO421" i="3"/>
  <c r="AK421" i="3"/>
  <c r="W421" i="3"/>
  <c r="S421" i="3"/>
  <c r="E421" i="3"/>
  <c r="AC421" i="3"/>
  <c r="O421" i="3"/>
  <c r="AI421" i="3"/>
  <c r="K421" i="3"/>
  <c r="S416" i="3"/>
  <c r="G416" i="3"/>
  <c r="Q416" i="3"/>
  <c r="AG416" i="3"/>
  <c r="AK416" i="3"/>
  <c r="C416" i="3"/>
  <c r="U416" i="3"/>
  <c r="O416" i="3"/>
  <c r="E416" i="3"/>
  <c r="W416" i="3"/>
  <c r="AO416" i="3"/>
  <c r="AM416" i="3"/>
  <c r="AA416" i="3"/>
  <c r="K416" i="3"/>
  <c r="AC416" i="3"/>
  <c r="M416" i="3"/>
  <c r="AE416" i="3"/>
  <c r="I416" i="3"/>
  <c r="Y416" i="3"/>
  <c r="AI416" i="3"/>
  <c r="Y427" i="3"/>
  <c r="K427" i="3"/>
  <c r="E427" i="3"/>
  <c r="AK427" i="3"/>
  <c r="AE427" i="3"/>
  <c r="AI427" i="3"/>
  <c r="AG427" i="3"/>
  <c r="S427" i="3"/>
  <c r="M427" i="3"/>
  <c r="G427" i="3"/>
  <c r="AM427" i="3"/>
  <c r="Q427" i="3"/>
  <c r="AC427" i="3"/>
  <c r="I427" i="3"/>
  <c r="AO427" i="3"/>
  <c r="AA427" i="3"/>
  <c r="U427" i="3"/>
  <c r="O427" i="3"/>
  <c r="C427" i="3"/>
  <c r="W427" i="3"/>
  <c r="Y401" i="3"/>
  <c r="S401" i="3"/>
  <c r="U401" i="3"/>
  <c r="W401" i="3"/>
  <c r="AA401" i="3"/>
  <c r="K401" i="3"/>
  <c r="AG401" i="3"/>
  <c r="AC401" i="3"/>
  <c r="AE401" i="3"/>
  <c r="AI401" i="3"/>
  <c r="AK401" i="3"/>
  <c r="Q401" i="3"/>
  <c r="M401" i="3"/>
  <c r="I401" i="3"/>
  <c r="AO401" i="3"/>
  <c r="AM401" i="3"/>
  <c r="C401" i="3"/>
  <c r="E401" i="3"/>
  <c r="G401" i="3"/>
  <c r="O401" i="3"/>
  <c r="AO403" i="3"/>
  <c r="E403" i="3"/>
  <c r="G403" i="3"/>
  <c r="I403" i="3"/>
  <c r="K403" i="3"/>
  <c r="M403" i="3"/>
  <c r="O403" i="3"/>
  <c r="Y403" i="3"/>
  <c r="S403" i="3"/>
  <c r="U403" i="3"/>
  <c r="AE403" i="3"/>
  <c r="AG403" i="3"/>
  <c r="AA403" i="3"/>
  <c r="AK403" i="3"/>
  <c r="AM403" i="3"/>
  <c r="Q403" i="3"/>
  <c r="W403" i="3"/>
  <c r="C403" i="3"/>
  <c r="AI403" i="3"/>
  <c r="AC403" i="3"/>
  <c r="AG518" i="3"/>
  <c r="S518" i="3"/>
  <c r="M518" i="3"/>
  <c r="G518" i="3"/>
  <c r="AM518" i="3"/>
  <c r="C518" i="3"/>
  <c r="W518" i="3"/>
  <c r="I518" i="3"/>
  <c r="AO518" i="3"/>
  <c r="AA518" i="3"/>
  <c r="U518" i="3"/>
  <c r="O518" i="3"/>
  <c r="Q518" i="3"/>
  <c r="AC518" i="3"/>
  <c r="AI518" i="3"/>
  <c r="Y518" i="3"/>
  <c r="AE518" i="3"/>
  <c r="K518" i="3"/>
  <c r="E518" i="3"/>
  <c r="AK518" i="3"/>
  <c r="I517" i="3"/>
  <c r="AO517" i="3"/>
  <c r="AA517" i="3"/>
  <c r="Q517" i="3"/>
  <c r="K517" i="3"/>
  <c r="M517" i="3"/>
  <c r="G517" i="3"/>
  <c r="AM517" i="3"/>
  <c r="Y517" i="3"/>
  <c r="S517" i="3"/>
  <c r="U517" i="3"/>
  <c r="O517" i="3"/>
  <c r="AG517" i="3"/>
  <c r="AI517" i="3"/>
  <c r="AC517" i="3"/>
  <c r="W517" i="3"/>
  <c r="C517" i="3"/>
  <c r="E517" i="3"/>
  <c r="AK517" i="3"/>
  <c r="AE517" i="3"/>
  <c r="I450" i="3"/>
  <c r="AO450" i="3"/>
  <c r="AA450" i="3"/>
  <c r="U450" i="3"/>
  <c r="O450" i="3"/>
  <c r="Q450" i="3"/>
  <c r="C450" i="3"/>
  <c r="AI450" i="3"/>
  <c r="AC450" i="3"/>
  <c r="W450" i="3"/>
  <c r="Y450" i="3"/>
  <c r="K450" i="3"/>
  <c r="E450" i="3"/>
  <c r="AK450" i="3"/>
  <c r="AE450" i="3"/>
  <c r="G450" i="3"/>
  <c r="AG450" i="3"/>
  <c r="AM450" i="3"/>
  <c r="S450" i="3"/>
  <c r="M450" i="3"/>
  <c r="AG434" i="3"/>
  <c r="S434" i="3"/>
  <c r="M434" i="3"/>
  <c r="G434" i="3"/>
  <c r="AM434" i="3"/>
  <c r="I434" i="3"/>
  <c r="AO434" i="3"/>
  <c r="AA434" i="3"/>
  <c r="U434" i="3"/>
  <c r="O434" i="3"/>
  <c r="Q434" i="3"/>
  <c r="C434" i="3"/>
  <c r="AI434" i="3"/>
  <c r="AC434" i="3"/>
  <c r="W434" i="3"/>
  <c r="Y434" i="3"/>
  <c r="AE434" i="3"/>
  <c r="AK434" i="3"/>
  <c r="K434" i="3"/>
  <c r="E434" i="3"/>
  <c r="Y418" i="3"/>
  <c r="K418" i="3"/>
  <c r="E418" i="3"/>
  <c r="AK418" i="3"/>
  <c r="AE418" i="3"/>
  <c r="Q418" i="3"/>
  <c r="AC418" i="3"/>
  <c r="AG418" i="3"/>
  <c r="S418" i="3"/>
  <c r="M418" i="3"/>
  <c r="G418" i="3"/>
  <c r="AM418" i="3"/>
  <c r="AI418" i="3"/>
  <c r="I418" i="3"/>
  <c r="AO418" i="3"/>
  <c r="AA418" i="3"/>
  <c r="U418" i="3"/>
  <c r="O418" i="3"/>
  <c r="C418" i="3"/>
  <c r="W418" i="3"/>
  <c r="AG505" i="3"/>
  <c r="Y505" i="3"/>
  <c r="S505" i="3"/>
  <c r="M505" i="3"/>
  <c r="G505" i="3"/>
  <c r="AM505" i="3"/>
  <c r="AO505" i="3"/>
  <c r="AA505" i="3"/>
  <c r="U505" i="3"/>
  <c r="O505" i="3"/>
  <c r="I505" i="3"/>
  <c r="C505" i="3"/>
  <c r="AI505" i="3"/>
  <c r="AC505" i="3"/>
  <c r="W505" i="3"/>
  <c r="E505" i="3"/>
  <c r="AK505" i="3"/>
  <c r="Q505" i="3"/>
  <c r="AE505" i="3"/>
  <c r="K505" i="3"/>
  <c r="AG459" i="3"/>
  <c r="S459" i="3"/>
  <c r="M459" i="3"/>
  <c r="G459" i="3"/>
  <c r="AM459" i="3"/>
  <c r="I459" i="3"/>
  <c r="AO459" i="3"/>
  <c r="AA459" i="3"/>
  <c r="U459" i="3"/>
  <c r="O459" i="3"/>
  <c r="Q459" i="3"/>
  <c r="C459" i="3"/>
  <c r="AI459" i="3"/>
  <c r="AC459" i="3"/>
  <c r="W459" i="3"/>
  <c r="AK459" i="3"/>
  <c r="E459" i="3"/>
  <c r="Y459" i="3"/>
  <c r="AE459" i="3"/>
  <c r="K459" i="3"/>
  <c r="Y409" i="3"/>
  <c r="K409" i="3"/>
  <c r="E409" i="3"/>
  <c r="AK409" i="3"/>
  <c r="AE409" i="3"/>
  <c r="C409" i="3"/>
  <c r="W409" i="3"/>
  <c r="AG409" i="3"/>
  <c r="S409" i="3"/>
  <c r="M409" i="3"/>
  <c r="G409" i="3"/>
  <c r="AM409" i="3"/>
  <c r="Q409" i="3"/>
  <c r="AI409" i="3"/>
  <c r="I409" i="3"/>
  <c r="AO409" i="3"/>
  <c r="AA409" i="3"/>
  <c r="U409" i="3"/>
  <c r="O409" i="3"/>
  <c r="AC409" i="3"/>
  <c r="I447" i="3"/>
  <c r="AO447" i="3"/>
  <c r="AA447" i="3"/>
  <c r="U447" i="3"/>
  <c r="O447" i="3"/>
  <c r="Q447" i="3"/>
  <c r="C447" i="3"/>
  <c r="AI447" i="3"/>
  <c r="AC447" i="3"/>
  <c r="W447" i="3"/>
  <c r="Y447" i="3"/>
  <c r="K447" i="3"/>
  <c r="E447" i="3"/>
  <c r="AK447" i="3"/>
  <c r="AE447" i="3"/>
  <c r="M447" i="3"/>
  <c r="G447" i="3"/>
  <c r="AG447" i="3"/>
  <c r="AM447" i="3"/>
  <c r="S447" i="3"/>
  <c r="AG523" i="3"/>
  <c r="S523" i="3"/>
  <c r="M523" i="3"/>
  <c r="G523" i="3"/>
  <c r="AM523" i="3"/>
  <c r="AI523" i="3"/>
  <c r="W523" i="3"/>
  <c r="I523" i="3"/>
  <c r="AO523" i="3"/>
  <c r="AA523" i="3"/>
  <c r="U523" i="3"/>
  <c r="O523" i="3"/>
  <c r="C523" i="3"/>
  <c r="AC523" i="3"/>
  <c r="Q523" i="3"/>
  <c r="AK523" i="3"/>
  <c r="Y523" i="3"/>
  <c r="AE523" i="3"/>
  <c r="K523" i="3"/>
  <c r="E523" i="3"/>
  <c r="Q466" i="3"/>
  <c r="E466" i="3"/>
  <c r="AE466" i="3"/>
  <c r="C466" i="3"/>
  <c r="AC466" i="3"/>
  <c r="K466" i="3"/>
  <c r="AK466" i="3"/>
  <c r="AI466" i="3"/>
  <c r="W466" i="3"/>
  <c r="G466" i="3"/>
  <c r="AA466" i="3"/>
  <c r="AG466" i="3"/>
  <c r="AM466" i="3"/>
  <c r="U466" i="3"/>
  <c r="S466" i="3"/>
  <c r="I466" i="3"/>
  <c r="O466" i="3"/>
  <c r="Y466" i="3"/>
  <c r="M466" i="3"/>
  <c r="AO466" i="3"/>
  <c r="I429" i="3"/>
  <c r="AO429" i="3"/>
  <c r="AA429" i="3"/>
  <c r="U429" i="3"/>
  <c r="O429" i="3"/>
  <c r="Q429" i="3"/>
  <c r="C429" i="3"/>
  <c r="AI429" i="3"/>
  <c r="AC429" i="3"/>
  <c r="W429" i="3"/>
  <c r="Y429" i="3"/>
  <c r="K429" i="3"/>
  <c r="E429" i="3"/>
  <c r="AK429" i="3"/>
  <c r="AE429" i="3"/>
  <c r="AG429" i="3"/>
  <c r="AM429" i="3"/>
  <c r="S429" i="3"/>
  <c r="M429" i="3"/>
  <c r="G429" i="3"/>
  <c r="AO531" i="3"/>
  <c r="AA531" i="3"/>
  <c r="O531" i="3"/>
  <c r="AI531" i="3"/>
  <c r="Q555" i="3"/>
  <c r="I555" i="3"/>
  <c r="W555" i="3"/>
  <c r="AM555" i="3"/>
  <c r="C538" i="3"/>
  <c r="AA538" i="3"/>
  <c r="U538" i="3"/>
  <c r="AK538" i="3"/>
  <c r="S535" i="3"/>
  <c r="G535" i="3"/>
  <c r="AE535" i="3"/>
  <c r="U535" i="3"/>
  <c r="K546" i="3"/>
  <c r="AI546" i="3"/>
  <c r="W546" i="3"/>
  <c r="M546" i="3"/>
  <c r="G551" i="3"/>
  <c r="Q551" i="3"/>
  <c r="M551" i="3"/>
  <c r="U551" i="3"/>
  <c r="C543" i="3"/>
  <c r="AA543" i="3"/>
  <c r="M543" i="3"/>
  <c r="E543"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AC216" i="3"/>
  <c r="I196" i="3"/>
  <c r="AC204" i="3"/>
  <c r="AC212"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l="1"/>
  <c r="S5" i="2" s="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H4" i="3" s="1"/>
  <c r="AH5" i="3" s="1"/>
  <c r="AA7" i="3"/>
  <c r="Z2" i="3" s="1"/>
  <c r="Z4" i="3" s="1"/>
  <c r="Z5" i="3" s="1"/>
  <c r="S7" i="3"/>
  <c r="R2" i="3" s="1"/>
  <c r="R4" i="3" s="1"/>
  <c r="R5" i="3" s="1"/>
  <c r="K7" i="3"/>
  <c r="J2" i="3" s="1"/>
  <c r="J4" i="3" s="1"/>
  <c r="J5" i="3" s="1"/>
  <c r="C7" i="3"/>
  <c r="B2" i="3" s="1"/>
  <c r="B4" i="3" s="1"/>
  <c r="B5" i="3" s="1"/>
  <c r="AM7" i="3"/>
  <c r="AL2" i="3" s="1"/>
  <c r="AL4" i="3" s="1"/>
  <c r="AL5" i="3" s="1"/>
  <c r="AE7" i="3"/>
  <c r="AD2" i="3" s="1"/>
  <c r="AD4" i="3" s="1"/>
  <c r="AD5" i="3" s="1"/>
  <c r="W7" i="3"/>
  <c r="V2" i="3" s="1"/>
  <c r="V4" i="3" s="1"/>
  <c r="V5" i="3" s="1"/>
  <c r="O7" i="3"/>
  <c r="N2" i="3" s="1"/>
  <c r="N4" i="3" s="1"/>
  <c r="N5" i="3" s="1"/>
  <c r="G7" i="3"/>
  <c r="F2" i="3" s="1"/>
  <c r="F4" i="3" s="1"/>
  <c r="F5" i="3" s="1"/>
  <c r="AQ3" i="3" l="1"/>
  <c r="AQ5" i="3" s="1"/>
</calcChain>
</file>

<file path=xl/sharedStrings.xml><?xml version="1.0" encoding="utf-8"?>
<sst xmlns="http://schemas.openxmlformats.org/spreadsheetml/2006/main" count="653" uniqueCount="242">
  <si>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</si>
  <si>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</si>
  <si>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</si>
  <si>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</si>
  <si>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</si>
  <si>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</si>
  <si>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</si>
  <si>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</si>
  <si>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</si>
  <si>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</si>
  <si>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</si>
  <si>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</si>
  <si>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</si>
  <si>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</si>
  <si>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</si>
  <si>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</si>
  <si>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</si>
  <si>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</si>
  <si>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</si>
  <si>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</si>
  <si>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</si>
  <si>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</si>
  <si>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</si>
  <si>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</si>
  <si>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</si>
  <si>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</si>
  <si>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</si>
  <si>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</si>
  <si>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</si>
  <si>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</si>
  <si>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</si>
  <si>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</si>
  <si>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</si>
  <si>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</si>
  <si>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</si>
  <si>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</si>
  <si>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</si>
  <si>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</si>
  <si>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</si>
  <si>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</si>
  <si>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</si>
  <si>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</si>
  <si>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</si>
  <si>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</si>
  <si>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</si>
  <si>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</si>
  <si>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</si>
  <si>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</si>
  <si>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</si>
  <si>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</si>
  <si>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</si>
  <si>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</si>
  <si>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</si>
  <si>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</si>
  <si>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</si>
  <si>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</si>
  <si>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</si>
  <si>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</si>
  <si>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</si>
  <si>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</si>
  <si>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</si>
  <si>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</si>
  <si>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</si>
  <si>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</si>
  <si>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</si>
  <si>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</si>
  <si>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</si>
  <si>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</si>
  <si>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</si>
  <si>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</si>
  <si>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</si>
  <si>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</si>
  <si>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</si>
  <si>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</si>
  <si>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</si>
  <si>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</si>
  <si>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</si>
  <si>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</si>
  <si>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</si>
  <si>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</si>
  <si>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</si>
  <si>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</si>
  <si>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</si>
  <si>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</si>
  <si>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</si>
  <si>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</si>
  <si>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</si>
  <si>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</si>
  <si>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</si>
  <si>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</si>
  <si>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</si>
  <si>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</si>
  <si>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სსიპ თერჯოლის N1 საჯარო სკოლა</t>
  </si>
  <si>
    <t>სკოლაში წაყვანა</t>
  </si>
  <si>
    <t>ტელეფა - თერჯოლის N1 საჯარო სკოლა</t>
  </si>
  <si>
    <t>სკოლიდან წამოყვანა</t>
  </si>
  <si>
    <t>ჯაბიძის ქუჩა- თერჯოლის N1 სკოლა</t>
  </si>
  <si>
    <t>ახვლედიანები-ჯაბიძის ქუჩის ჩიხი- თერჯოლის N1 სკოლა</t>
  </si>
  <si>
    <t>თერჯოლის N1 საჯარო სკოლა - საკონსერვოს ქარხნის დასახლება ღვანკითის საზღვარი</t>
  </si>
  <si>
    <t>ჩხარის ბოლო- თერჯოლის N1 სკოლა</t>
  </si>
  <si>
    <t>ქავთარაძეები, ახალთერჯოლის საზღვარი- თერჯოლის N1 სკოლა</t>
  </si>
  <si>
    <t xml:space="preserve"> მორალიშვილები - თერჯოლის N1 სკოლა </t>
  </si>
  <si>
    <t xml:space="preserve">ღიბრაძეების უბანი-თერჯოლის N1 საჯარო სკოლა </t>
  </si>
  <si>
    <t>გეწაძეები, ჩხიკვაძეები- თერჯოლის N1 საჯარო სკოლა</t>
  </si>
  <si>
    <t>სსიპ ქალაქ თერჯოლის N2 საჯარო სკოლა</t>
  </si>
  <si>
    <t>ჩხარი-მეტლახი- გოგიაშვილები-თერჯოლის N2 საჯარო სკოლა</t>
  </si>
  <si>
    <t>ყირამალა-სახელაშვილები- საკონსერვოს უბანი-თერჯოლის N2 საჯარო სკოლა</t>
  </si>
  <si>
    <t>ძოწენიძეები-ბრეგვაძეები-თერჯოლის N2 საჯარო სკოლა</t>
  </si>
  <si>
    <t>სიქთარვის საზღვარი- თერჯოლის N2 საჯარო სკოლა</t>
  </si>
  <si>
    <t>მორალიშვილები-ობოლაძეების  უბანი-ლილუაშვილების უბანი-ღიბრაძეების უბანი-თერჯოლის N2 საჯარო სკოლა</t>
  </si>
  <si>
    <t>სსიპ თერჯოლის მუნიციპალიტეტის ალისუბნის თემის N1 საჯარო სკოლა</t>
  </si>
  <si>
    <t>მემანიშვილის უბანი-ალისუბნის თემის N1 საჯარო სკოლა</t>
  </si>
  <si>
    <t>ხუჯაძეების უბანი-რობაქიძეების უბანი-ბუცხრიკიძეების უბანი -მაჩიტაური-ალისუბნის თემის N1 საჯარო სკოლა</t>
  </si>
  <si>
    <t>მუჯირეთი-სკანდე-ჩიხორი-ალისუბნის თემის N1 საჯარო სკოლა</t>
  </si>
  <si>
    <t>ჩუბინიძეების უბანი-ჭანკვეტაძეების უბანი-გუგუმბერიძეების უბანი-ფართლაძეების უბანი-ალისუბნის თემის N1 საჯარო სკოლა</t>
  </si>
  <si>
    <t>რიჟამაძეების უბანი-მუჯირების უბანი-ალისუბნის თემის N1 საჯარო სკოლა</t>
  </si>
  <si>
    <t>სსიპ მალხაზ ბუცხრიკიძის სახელობის თერჯოლის მუნიციპალიტეტის ალისუბნის თემის N2 საჯარო სკოლა</t>
  </si>
  <si>
    <t>კერესელიძეების-რობაქიძეების – აბულაძეების, ჩიტიძეების, ბერუაშვილების უბანი-ალისუბნის თემის №2 საჯარო სკოლა</t>
  </si>
  <si>
    <t>სარცხელა ღელე-ქვედა ზარნაძეების -ყაზაიშვილების უბანი-ალისუბნის თემის № 2 საჯარო სკოლა</t>
  </si>
  <si>
    <t>თხილთაწყარო, ბეღელაძეების უბანი-ალისუბნის თემის № 2 საჯარო სკოლა-ბეღელაძეების,თხილთაწყაროს უბანი</t>
  </si>
  <si>
    <t>სკანდის ნიკოლაძეების უბანი, მემანიშვილების უბანი,ნემსაძეების სახლი,მიშველიძეების უბანი, ბუცხრიკიძეების უბანი,კახიძეების უბანი,საკირე-ალისუბნის თემის № 2 საჯარო სკოლა</t>
  </si>
  <si>
    <t>მაჩიტაური-საკირე-გიგაშვილის სახლი-ალისუბნის თემის № 2 საჯარო სკოლა</t>
  </si>
  <si>
    <t>სსიპ  თერჯოლის მუნიციპალიტეტის ახალთერჯოლის საჯარო სკოლა</t>
  </si>
  <si>
    <t>ცხადაძეების უბანი -ჩიტიძეების უბანი-ბუცხრიკიძეების უბანი-ახალთერჯოლის საჯარო სკოლა</t>
  </si>
  <si>
    <t>პატარიძეების უბანი -აბჟანდაძეების უბანი-თოდიძების უბანი- ახალთერჯოლის საჯარო სკოლა</t>
  </si>
  <si>
    <t>სსიპ თერჯოლის მუნიციპალიტეტის სოფელ ბარდუბნის საჯარო სკოლა</t>
  </si>
  <si>
    <t xml:space="preserve">ახალი დასახლება - ბარდუბნის საჯარო სკოლა </t>
  </si>
  <si>
    <t>ახალი უბანი -ბარდუბნის საჯარო სკოლა</t>
  </si>
  <si>
    <t xml:space="preserve">არაბიძეების უბანი-ხუციშვილების უბანი-გამეზარდაშვილების უბანი-ბარდუბნის საჯარო სკოლა </t>
  </si>
  <si>
    <t>საკრებულო-ბარდუბნის საჯარო სკოლა</t>
  </si>
  <si>
    <t>კლდიაშვილების უბანი - ბარდუბნის საჯარო სკოლა</t>
  </si>
  <si>
    <t>სსიპ კახაბერ ბრეგვაძის სახელობის თერჯოლის მუნიციპალიტეტის სოფელ გოგნის საჯარო სკოლა</t>
  </si>
  <si>
    <t>ჭანტურიძეების უბანი-გაბრიჭიძეებიის უბანი-რობაქიძეების უბანი-გოგნის საჯარო სკოლა</t>
  </si>
  <si>
    <t>ტოფაძეების უბანი-ისაკაძეების ზედა უბანი-ჯიხვაშვილების უბანი-გოგნის საჯარო სკოლა</t>
  </si>
  <si>
    <t>ისაკაძეების ქვედა უბანი(ხორხის უბანი)-გოგნის საჯარო სკოლა</t>
  </si>
  <si>
    <t>სსიპ თერჯოლის მუნიციპალიტეტის სოფელ გოდოგანის საჯარო სკოლა</t>
  </si>
  <si>
    <t>გადაღმა გოდოგანი-გოდოგანის საჯარო სკოლა</t>
  </si>
  <si>
    <t>ამბროლაძეების უბანი - გოდოგნის საჯარო სკოლა</t>
  </si>
  <si>
    <t>ქვაშავა -გოდოგნის საჯარო სკოლა</t>
  </si>
  <si>
    <t>ოქროსჯვრის ეკლესიი უბანი-გოდოგნის საჯარო სკოლა</t>
  </si>
  <si>
    <t>სსიპ თერჯოლის მუნიციპალიტეტის სოფელ ეწრის საჯარო სკოლა</t>
  </si>
  <si>
    <t>ბერუაშვილების უბანი-ახალი უბანი-
ეწრის საჯარო სკოლა</t>
  </si>
  <si>
    <t>პატარიძეების უბანი-ხვარეშიების 
უბანი- ეწრის საჯარო სკოლა</t>
  </si>
  <si>
    <t>კუბლაშვილების უბანი-ზარნაძეების
 უბანი-ეწრის საჯარო სკოლა</t>
  </si>
  <si>
    <t>სსიპ-თერჯოლის მუნიციპალიტეტის
სოფელ ზედა საზანოს საჯარო სკოლა</t>
  </si>
  <si>
    <t>კირკიტაძეების უბანი - თურქაძეების უბნის გავლით–
ზედა საზანოს საჯარო სკოლა (I კორპუსი)</t>
  </si>
  <si>
    <t>გიორგაძეების უბანი - ზედა საზანოს საჯარო სკოლა
 (I კორპუსი)</t>
  </si>
  <si>
    <t>ჩუბინიძეების უბანი - დუქნები –
ზედა საზანოს საჯარო სკოლა (I კორპუსი)</t>
  </si>
  <si>
    <t>ჭანტურიძეების უბანი  აბაშიძის სერის გავლით 
 – ზედა საზანოს საჯარო სკოლა  (I კორპუსი</t>
  </si>
  <si>
    <t>კომისრებიდან-ვარდოსანიძეების  უბნის გავლით - ჭანტურიძეების უბანი 
ზედა საზანოს საჯარო სკოლა (I კორპუსი)</t>
  </si>
  <si>
    <t>ალისუბნის საზღვარი - ჩიხორის გავლით  
-აბაშიძის სერი -ცხელიშვილების უბნის გავლით   ზედა საზანოს საჯარო სკოლა (I კორპუსი)</t>
  </si>
  <si>
    <t>კომისრებიდან-გოგბერაშვილების  უბნის ბოლოდან – 
ზედა საზანოს საჯარო სკოლა (I კორპუსი)</t>
  </si>
  <si>
    <t>მუჯირეთი-გოგნაძეების უბნიდან-
ზედა საზანოს საჯარო სკოლა (I კორპუსი)</t>
  </si>
  <si>
    <t>ხამაშურიძეების უბანი-ზედა საზანოს საჯარო სკოლა 
(II კორპუსი)</t>
  </si>
  <si>
    <t>კუპატაძეების უბანი-ჩიხორის გიორგაძეების უბნის გავლით-ზედა საზანოს საჯარო სკოლა (I კორპუსი)</t>
  </si>
  <si>
    <t>ღალაბოური-ჭანტურიძეების უბანი-ზედა საზანოს საჯარო სკოლა (I კორპუსი)</t>
  </si>
  <si>
    <t>გიორგაძეების უბანი - ვარდოსანიძეების უბნის გავლით-ზედა საზანოს საჯარო სკოლა                               (II კორპუსი)</t>
  </si>
  <si>
    <t>სსიპ დავით კლდიაშვილის სახელობის  თერჯოლის მუნიციპალიტეტის სოფელ ზედა სიმონეთის საჯარო სკოლა</t>
  </si>
  <si>
    <t>აბჟანდაძეების უბანი-ზედა სიმონეთის სკოლა</t>
  </si>
  <si>
    <t>გორასიმონეთი-ზედა სიმონეთის საჯარო სკოლა</t>
  </si>
  <si>
    <t>აბულაძეების უბანი-ზედა სიმონეთის საჯარო სკოლა</t>
  </si>
  <si>
    <t>სსიპ თერჯოლის მუნიციპალიტეტის სოფელ თუზის საჯარო სკოლა</t>
  </si>
  <si>
    <t>კაკაბოური-თუზის საჯარო სკოლა</t>
  </si>
  <si>
    <t>ზედა და ქვედა ჭალა -თუზის საჯარო სკოლა</t>
  </si>
  <si>
    <t>ცხოვრებაძეები-ჩაფიძეები-თუზის საჯარო სკოლა</t>
  </si>
  <si>
    <t>გიორგაძეები-კირკიტაძეები-თუზის საჯარო სკოლა</t>
  </si>
  <si>
    <t>ჯგილათი-ღიბრაძეები-თუზის საჯარო სკოლის მეორე კორპუსი</t>
  </si>
  <si>
    <t>თავასა-თუზის საჯარო სკოლა</t>
  </si>
  <si>
    <t>ჯგილათი-ვარდიგორა-თუზის საჯარო სკოლა</t>
  </si>
  <si>
    <t>ერგემლიძეები-უფლისაშვილი-თუზის საჯარო სკოლა მესამე კორპუსი</t>
  </si>
  <si>
    <t>კირკიტაძე-რიჟამაძეები-თუზის საჯარო სკოლის მესამე კორპუსი</t>
  </si>
  <si>
    <t>სსიპ თერჯოლის მუნიციპალიტეტის სოფელ კვახჭირის საჯარო სკოლა</t>
  </si>
  <si>
    <t>სულამანიძის მაღაზია-ცენტრალური გზა-კვახჭირის საჯარო სკოლა</t>
  </si>
  <si>
    <t>აფრიდონიძეების უბანი-კვახჭირის საჯარო სკოლა</t>
  </si>
  <si>
    <t>ყუბანეიშვილების ჭა-სულამანიძის მაღაზია-ცენტრალური გზა-კვახჭირის საჯარო სკოლა</t>
  </si>
  <si>
    <t>კაპანაძეების უბანი-წურწუმიების უბანი-კვახჭირის საჯარო სკოლა</t>
  </si>
  <si>
    <t>სსიპ თერჯოლის მუნიციპალიტეტის სოფელ ნაგარევის საჯარო სკოლა</t>
  </si>
  <si>
    <t>ბროლისქედი - ნაგარევის საჯარო სკოლა</t>
  </si>
  <si>
    <t>ჭალასთავი - ნაგარევის საჯარო სკოლა</t>
  </si>
  <si>
    <t>გოდოგნის დაჩები - ნაგარევის საჯარო სკოლა</t>
  </si>
  <si>
    <t>ზედა ნაგარევი - ნაგარევის საჯარო სკოლა</t>
  </si>
  <si>
    <t>სსიპ თერჯოლის მუნიციპალიტეტის სოფელ ნახშირღელის საჯარო სკოლა</t>
  </si>
  <si>
    <t>9.00</t>
  </si>
  <si>
    <t>ქვებული უბანი - ნახშირღელის საჯარო სკოლა</t>
  </si>
  <si>
    <t>13.40</t>
  </si>
  <si>
    <t xml:space="preserve">ცენტრალური უბანი---ნახშირღელის საჯარო სკოლა </t>
  </si>
  <si>
    <t>13.20</t>
  </si>
  <si>
    <t xml:space="preserve">ცენტრალური უბანი--გოშაძეების უბანი-ლანჩავეების უბანი-ნახშირღელის საჯარო სკოლა </t>
  </si>
  <si>
    <t>15.00</t>
  </si>
  <si>
    <t>ხორხის უბანი - ნახშირღეის საჯარო სკოლა</t>
  </si>
  <si>
    <t>13.50</t>
  </si>
  <si>
    <t>15.30</t>
  </si>
  <si>
    <t>ხუჯაძეების უბანი - ფანჩულიძეების უბანი - ნახშირღელის საჯარო სკოლა</t>
  </si>
  <si>
    <t>გოშაძეების უბანი ლანჩავების უბანი-ნახშირღელის საჯარო სკოლა</t>
  </si>
  <si>
    <t>ნავენახევი - ნახშირღელის საჯარო სკოლა</t>
  </si>
  <si>
    <t xml:space="preserve">13.20 </t>
  </si>
  <si>
    <t>სსიპ რუფოთის საჯარო სკოლა</t>
  </si>
  <si>
    <t>სიქთარვის საჯარო სკოლა</t>
  </si>
  <si>
    <t>ფანჩულიძეები-ჩაფიძეები-სულამანიძეები-ყაზაიშვილები-ტოფაძეები-რობაქიძეები-ცხადაძეები-სიქთარვის საჯარო სკოლა</t>
  </si>
  <si>
    <t>ისაკაძეები-ბუბაშვილები-ტაბატაძეები-აბულაძეები-სიქთარვის საჯარო სკოლა</t>
  </si>
  <si>
    <t>სიქთარვის გადასახვევი-სიქთარვის საჯარო სკოლა</t>
  </si>
  <si>
    <t>აბჟანდაძეები-მემანიშვილები-კახიძეები-ჩიხლაძეები-სიქთარვის საჯარო სკოლა</t>
  </si>
  <si>
    <t>სსიპ თერჯოლის მუნიციალიტეტის სოფელ ქვედა სიმონეთის #1 საჯარო სკოლა</t>
  </si>
  <si>
    <t>კობახიძეები-სათემო უბანი-დ.კლდიაშვილის სახლმუზეუმი-ქვედა სიმონეთის #1 საჯარო სკოლა</t>
  </si>
  <si>
    <t>გამეზარდაშვილების შესახვევი(ეწერი) ბარდუბნის შესახვევი-ბარდუბნის საკრებულო-ქვედა სიმონეთის #1 საჯარო სკოლა</t>
  </si>
  <si>
    <t>ქვებულა(ზედა მაღაზია)-ხოხიაშვილების უბანი-ცერცვაძეების უბანი-ქვედა სიმონეთის #1 საჯარო სკოლა</t>
  </si>
  <si>
    <t>სსიპ თერჯოლის მუნიციალიტეტის სოფელ ქვედა სიმონეთის #2 საჯარო სკოლა</t>
  </si>
  <si>
    <t>ბარდაველიძეები-ცერცვაძეები-ქვ. სიმონეთის N2 საჯარო სკოლა</t>
  </si>
  <si>
    <t>ამბრლაძეები-ლიკლიკაძეები, კავაძეები - ქვ. სიმონეთის N2 საჯარო სკოლა</t>
  </si>
  <si>
    <t>ნიკოლაძეები, სვანაძეები, გოქაძეები - ქვ. სიმონეთის N2 საჯარო სკოლა</t>
  </si>
  <si>
    <t>ხუჯაძეები, ხოხიაშვილები, ქარქაშაძეები - ქვ. სიმონეთის N2 საჯარო სკოლა</t>
  </si>
  <si>
    <t>სსიპ თერჯოლის მუნიციპალიტეტის გურამ ქარქაშაძის სახელობის ღვანკითის საჯარო სკოლა</t>
  </si>
  <si>
    <t>ქურცაძეებისა და კუბლაშვილების უბანი-ღვანკითის საჯარო სკოლა</t>
  </si>
  <si>
    <t>ხიდისთავი -ღვანკითის საჯარო სკოლა</t>
  </si>
  <si>
    <t>სარდანაძეებისა და ასათიანების  უბანი-ღვანკითის საჯარო სკოლა</t>
  </si>
  <si>
    <t>ცერცვაძეებიას და მდინარაძეების უბანი-ღვანკითის საჯარო სკოლა</t>
  </si>
  <si>
    <t>რობაქიძეების ფარდული-ღვანკითის საჯარო სკოლა</t>
  </si>
  <si>
    <t>დედაღვთისა-ღვანკითის საჯარო სკოლა</t>
  </si>
  <si>
    <t>სსიპ ბადრი ბასილაძის სახელობის თერჯოლის მუნიციპალიტეტის სოფელ ჭოგნარის საჯარო სკოლა</t>
  </si>
  <si>
    <t>ელიავების უბანი- ჭოგნარის საჯარო სკოლა</t>
  </si>
  <si>
    <t>ჭოგნარის საჯარო სკოლა ცქიფურიშვილების უბანი</t>
  </si>
  <si>
    <t>სსიპ თერჯოლის მუნიციპალიტეტის სოფელ ჩხარის N1 საჯარო სკოლა</t>
  </si>
  <si>
    <t>ვერულაშვილები- ჩხარის N 1 საჯარო სკოლა</t>
  </si>
  <si>
    <t>რობაქიძეები-ჩხარის N1 საჯარო სკოლა</t>
  </si>
  <si>
    <t>ჯაბიძეები ქუჩა - ჩხარის N1 საჯარო სკოლა</t>
  </si>
  <si>
    <t>მეტლახი -ჩხარის N1 საჯარო სკოლა</t>
  </si>
  <si>
    <t>სახელაშვილები-ჩხარის N1 საჯარო სკოლა</t>
  </si>
  <si>
    <t>სსიპ თერჯოლის მუნიციპალიტეტის სოფელ ჩხარის N2 საჯარო სკოლა</t>
  </si>
  <si>
    <t>რობაქიძეები-ზარნაძეები--აბულაძეები- ჩხარის №2 საჯარო სკოლა</t>
  </si>
  <si>
    <t>15::00</t>
  </si>
  <si>
    <t>გეწაძეები-კუტივაძეები -  ჩხარის №2 საჯარო სკოლა</t>
  </si>
  <si>
    <t>ღიბრაძეები-სოფრომაძეები -  ჩხარის №2 საჯარო სკოლა</t>
  </si>
  <si>
    <t>სსიპ უშანგი სოფრომაძის სახელობის თერჯოლის მუნიციპალიტეტის სოფელ ძევრის საჯარო სკოლა</t>
  </si>
  <si>
    <t>სეფარეთი- ძევრის საჯარო სკოლა</t>
  </si>
  <si>
    <t>კალატოზების უბანი-ძევრის საჯარო სკოლა</t>
  </si>
  <si>
    <t>ფანჩულიძეების უბანი-ძევრის სკოლა</t>
  </si>
  <si>
    <t>კორტების უბანი- ძევრის სკოლა</t>
  </si>
  <si>
    <t>ბედიაურის უბანი-ძევრის სკოლა</t>
  </si>
  <si>
    <r>
      <t>ტელეფა-ღიბრაძეების უბანი-</t>
    </r>
    <r>
      <rPr>
        <sz val="9"/>
        <rFont val="DejaVu Sans"/>
      </rPr>
      <t>ალისუბნის თემის N1 საჯარო სკოლა</t>
    </r>
  </si>
  <si>
    <r>
      <t>მემანიშვილების უბანი-</t>
    </r>
    <r>
      <rPr>
        <sz val="9"/>
        <rFont val="DejaVu Sans"/>
      </rPr>
      <t>ალისუბნის თემის N1 საჯარო სკოლა</t>
    </r>
  </si>
  <si>
    <r>
      <t>ჭანკვეტაძეები-აბესაძეების უბანი-</t>
    </r>
    <r>
      <rPr>
        <sz val="9"/>
        <rFont val="DejaVu Sans"/>
      </rPr>
      <t>ალისუბნის თემის N1 საჯარო სკოლა</t>
    </r>
  </si>
  <si>
    <r>
      <t>სოფრომაძეები-გელიაშვილების უბანი-</t>
    </r>
    <r>
      <rPr>
        <sz val="9"/>
        <rFont val="DejaVu Sans"/>
      </rPr>
      <t>ალისუბნის თემის N1 საჯარო სკოლა</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</si>
</sst>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name val="Calibri"/>
      <family val="2"/>
      <scheme val="minor"/>
    </font>
    <font>
      <sz val="11"/>
      <name val="Calibri"/>
      <family val="2"/>
      <scheme val="minor"/>
    </font>
    <font>
      <sz val="9"/>
      <name val="DejaVu Sans"/>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9" fontId="10" fillId="0" borderId="0" applyFont="0" applyFill="0" applyBorder="0" applyAlignment="0" applyProtection="0"/>
    <xf numFmtId="0" fontId="10" fillId="0" borderId="0"/>
  </cellStyleXfs>
  <cellXfs count="149">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0" fontId="8" fillId="3" borderId="1" xfId="0" applyFont="1" applyFill="1" applyBorder="1" applyAlignment="1" applyProtection="1">
      <alignment horizontal="center" vertical="center" wrapText="1"/>
      <protection locked="0"/>
    </xf>
    <xf numFmtId="20" fontId="4" fillId="3" borderId="1" xfId="0" applyNumberFormat="1" applyFont="1" applyFill="1" applyBorder="1" applyAlignment="1">
      <alignment horizontal="center" vertical="center" wrapText="1"/>
    </xf>
    <xf numFmtId="2" fontId="8" fillId="3" borderId="1" xfId="0" applyNumberFormat="1" applyFont="1" applyFill="1" applyBorder="1" applyAlignment="1" applyProtection="1">
      <alignment horizontal="center" vertical="center" wrapText="1"/>
      <protection locked="0"/>
    </xf>
    <xf numFmtId="0" fontId="4" fillId="3" borderId="1" xfId="0" applyFont="1" applyFill="1" applyBorder="1" applyAlignment="1">
      <alignment horizontal="center" vertical="center" wrapText="1"/>
    </xf>
    <xf numFmtId="20" fontId="4" fillId="3" borderId="1" xfId="0" applyNumberFormat="1" applyFont="1" applyFill="1" applyBorder="1" applyAlignment="1">
      <alignment horizontal="center" vertical="center"/>
    </xf>
    <xf numFmtId="0" fontId="8" fillId="3" borderId="1" xfId="0" applyNumberFormat="1" applyFont="1" applyFill="1" applyBorder="1" applyAlignment="1" applyProtection="1">
      <alignment horizontal="center" vertical="center" wrapText="1"/>
      <protection locked="0"/>
    </xf>
    <xf numFmtId="2" fontId="8" fillId="3" borderId="1" xfId="0" applyNumberFormat="1" applyFont="1" applyFill="1" applyBorder="1" applyAlignment="1" applyProtection="1">
      <alignment horizontal="center" vertical="center"/>
      <protection locked="0"/>
    </xf>
    <xf numFmtId="0" fontId="8" fillId="3" borderId="1" xfId="0" applyFont="1" applyFill="1" applyBorder="1" applyAlignment="1" applyProtection="1">
      <alignment horizontal="center" vertical="center"/>
      <protection locked="0"/>
    </xf>
    <xf numFmtId="0" fontId="8" fillId="3" borderId="1" xfId="0" applyFont="1" applyFill="1" applyBorder="1" applyAlignment="1">
      <alignment vertical="center" wrapText="1"/>
    </xf>
    <xf numFmtId="0" fontId="8" fillId="3" borderId="1" xfId="0" applyNumberFormat="1" applyFont="1" applyFill="1" applyBorder="1" applyAlignment="1" applyProtection="1">
      <alignment horizontal="center" vertical="center"/>
      <protection locked="0"/>
    </xf>
    <xf numFmtId="0" fontId="8" fillId="3" borderId="1" xfId="0" applyFont="1" applyFill="1" applyBorder="1" applyAlignment="1">
      <alignment vertical="center"/>
    </xf>
    <xf numFmtId="1" fontId="8" fillId="3" borderId="1" xfId="0" applyNumberFormat="1" applyFont="1" applyFill="1" applyBorder="1" applyAlignment="1" applyProtection="1">
      <alignment horizontal="center" vertical="center"/>
      <protection locked="0"/>
    </xf>
    <xf numFmtId="0" fontId="8" fillId="3" borderId="1" xfId="0" applyFont="1" applyFill="1" applyBorder="1" applyAlignment="1">
      <alignment horizontal="center" vertical="center"/>
    </xf>
    <xf numFmtId="20" fontId="13" fillId="3" borderId="1" xfId="0" applyNumberFormat="1" applyFont="1" applyFill="1" applyBorder="1" applyAlignment="1">
      <alignment horizontal="center" vertical="center"/>
    </xf>
    <xf numFmtId="0" fontId="14" fillId="3" borderId="1" xfId="0" applyFont="1" applyFill="1" applyBorder="1" applyAlignment="1"/>
    <xf numFmtId="0" fontId="14" fillId="3" borderId="1" xfId="0" applyFont="1" applyFill="1" applyBorder="1" applyAlignment="1">
      <alignment vertical="center"/>
    </xf>
    <xf numFmtId="20" fontId="4" fillId="3" borderId="1" xfId="0" applyNumberFormat="1" applyFont="1" applyFill="1" applyBorder="1" applyAlignment="1" applyProtection="1">
      <alignment horizontal="center" vertical="center"/>
      <protection locked="0"/>
    </xf>
    <xf numFmtId="0" fontId="14" fillId="3" borderId="1" xfId="0" applyFont="1" applyFill="1" applyBorder="1" applyAlignment="1">
      <alignment wrapText="1"/>
    </xf>
    <xf numFmtId="0" fontId="4" fillId="3" borderId="1" xfId="0" applyFont="1" applyFill="1" applyBorder="1" applyAlignment="1" applyProtection="1">
      <alignment horizontal="center" vertical="center" wrapText="1"/>
      <protection locked="0"/>
    </xf>
    <xf numFmtId="0" fontId="4" fillId="3" borderId="6"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3" borderId="1" xfId="0" applyFont="1" applyFill="1" applyBorder="1" applyAlignment="1">
      <alignment horizontal="center" vertical="center" wrapText="1"/>
    </xf>
    <xf numFmtId="0" fontId="14" fillId="3" borderId="7" xfId="0" applyFont="1" applyFill="1" applyBorder="1" applyAlignment="1">
      <alignment horizontal="center" vertical="center"/>
    </xf>
    <xf numFmtId="0" fontId="14" fillId="3" borderId="8" xfId="0" applyFont="1" applyFill="1" applyBorder="1" applyAlignment="1">
      <alignment horizontal="center" vertical="center"/>
    </xf>
    <xf numFmtId="0" fontId="4" fillId="3" borderId="6" xfId="0" applyFont="1" applyFill="1" applyBorder="1" applyAlignment="1" applyProtection="1">
      <alignment horizontal="center" vertical="center" wrapText="1"/>
      <protection locked="0"/>
    </xf>
    <xf numFmtId="0" fontId="4" fillId="3" borderId="8" xfId="0" applyFont="1" applyFill="1" applyBorder="1" applyAlignment="1" applyProtection="1">
      <alignment horizontal="center" vertical="center" wrapText="1"/>
      <protection locked="0"/>
    </xf>
    <xf numFmtId="0" fontId="4" fillId="3" borderId="7" xfId="0" applyFont="1" applyFill="1" applyBorder="1" applyAlignment="1" applyProtection="1">
      <alignment horizontal="center" vertical="center" wrapText="1"/>
      <protection locked="0"/>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cellXfs>
  <cellStyles count="3">
    <cellStyle name="Normal" xfId="0" builtinId="0"/>
    <cellStyle name="Normal 3" xfId="2"/>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350</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50"/>
  <sheetViews>
    <sheetView tabSelected="1" zoomScale="90" zoomScaleNormal="90" workbookViewId="0">
      <pane ySplit="1" topLeftCell="A2" activePane="bottomLeft" state="frozen"/>
      <selection pane="bottomLeft" activeCell="G8" sqref="G8"/>
    </sheetView>
  </sheetViews>
  <sheetFormatPr defaultRowHeight="15"/>
  <cols>
    <col min="1" max="1" width="7.42578125" customWidth="1"/>
    <col min="2" max="2" width="31.5703125" customWidth="1"/>
    <col min="3" max="3" width="20.140625" customWidth="1"/>
    <col min="4" max="4" width="13" customWidth="1"/>
    <col min="5" max="5" width="51.85546875"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4" customWidth="1"/>
    <col min="17" max="20" width="9.140625" style="14"/>
    <col min="21" max="22" width="16.42578125" style="14" hidden="1" customWidth="1"/>
    <col min="23" max="24" width="15.28515625" style="14" hidden="1" customWidth="1"/>
    <col min="25" max="25" width="9.14062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18" t="s">
        <v>92</v>
      </c>
      <c r="C2" s="102" t="s">
        <v>93</v>
      </c>
      <c r="D2" s="103">
        <v>0.375</v>
      </c>
      <c r="E2" s="118" t="s">
        <v>94</v>
      </c>
      <c r="F2" s="104">
        <v>22</v>
      </c>
      <c r="G2" s="105">
        <v>9</v>
      </c>
      <c r="H2" s="106">
        <v>115</v>
      </c>
      <c r="I2" s="107"/>
      <c r="J2" s="1">
        <f>ROUNDUP(F2/20,0)</f>
        <v>2</v>
      </c>
      <c r="K2" s="8">
        <f>$P$3*J2*G2</f>
        <v>0</v>
      </c>
      <c r="L2" s="8">
        <f>$P$3*J2*G2*H2</f>
        <v>0</v>
      </c>
      <c r="M2" s="7"/>
      <c r="N2" s="6">
        <f>IFERROR(K2/M2,0)</f>
        <v>0</v>
      </c>
      <c r="P2" s="18" t="s">
        <v>5</v>
      </c>
      <c r="U2" s="13">
        <f>IFERROR(G2*J2,0)</f>
        <v>18</v>
      </c>
      <c r="V2" s="13">
        <f>IFERROR(U2*H2,0)</f>
        <v>2070</v>
      </c>
      <c r="W2" s="13">
        <f>IF(X2&gt;=X3, X2, X3)</f>
        <v>2264</v>
      </c>
      <c r="X2" s="13">
        <f>SUMIFS(F:F,C:C, C2)</f>
        <v>2263</v>
      </c>
    </row>
    <row r="3" spans="1:24" ht="16.5" customHeight="1">
      <c r="A3" s="1">
        <v>2</v>
      </c>
      <c r="B3" s="119"/>
      <c r="C3" s="102" t="s">
        <v>95</v>
      </c>
      <c r="D3" s="100">
        <v>0.53125</v>
      </c>
      <c r="E3" s="119"/>
      <c r="F3" s="108">
        <v>12</v>
      </c>
      <c r="G3" s="105">
        <v>9</v>
      </c>
      <c r="H3" s="106">
        <v>115</v>
      </c>
      <c r="I3" s="107"/>
      <c r="J3" s="1">
        <f t="shared" ref="J3:J66" si="0">ROUNDUP(F3/20,0)</f>
        <v>1</v>
      </c>
      <c r="K3" s="8">
        <f t="shared" ref="K3:K66" si="1">$P$3*J3*G3</f>
        <v>0</v>
      </c>
      <c r="L3" s="8">
        <f t="shared" ref="L3:L66" si="2">$P$3*J3*G3*H3</f>
        <v>0</v>
      </c>
      <c r="M3" s="7"/>
      <c r="N3" s="6">
        <f t="shared" ref="N3:N66" si="3">IFERROR(K3/M3,0)</f>
        <v>0</v>
      </c>
      <c r="P3" s="3">
        <v>0</v>
      </c>
      <c r="U3" s="13">
        <f t="shared" ref="U3:U66" si="4">IFERROR(G3*J3,0)</f>
        <v>9</v>
      </c>
      <c r="V3" s="13">
        <f t="shared" ref="V3:V66" si="5">IFERROR(U3*H3,0)</f>
        <v>1035</v>
      </c>
      <c r="X3" s="13">
        <f>SUMIFS(F:F,C:C, C3)</f>
        <v>2264</v>
      </c>
    </row>
    <row r="4" spans="1:24" ht="16.5" customHeight="1">
      <c r="A4" s="1">
        <v>3</v>
      </c>
      <c r="B4" s="119"/>
      <c r="C4" s="102" t="s">
        <v>95</v>
      </c>
      <c r="D4" s="103">
        <v>0.59722222222222221</v>
      </c>
      <c r="E4" s="119"/>
      <c r="F4" s="108">
        <v>10</v>
      </c>
      <c r="G4" s="105">
        <v>9</v>
      </c>
      <c r="H4" s="106">
        <v>115</v>
      </c>
      <c r="I4" s="107"/>
      <c r="J4" s="1">
        <f t="shared" si="0"/>
        <v>1</v>
      </c>
      <c r="K4" s="8">
        <f t="shared" si="1"/>
        <v>0</v>
      </c>
      <c r="L4" s="8">
        <f t="shared" si="2"/>
        <v>0</v>
      </c>
      <c r="M4" s="7"/>
      <c r="N4" s="6">
        <f t="shared" si="3"/>
        <v>0</v>
      </c>
      <c r="P4" s="2" t="s">
        <v>6</v>
      </c>
      <c r="U4" s="13">
        <f t="shared" si="4"/>
        <v>9</v>
      </c>
      <c r="V4" s="13">
        <f t="shared" si="5"/>
        <v>1035</v>
      </c>
    </row>
    <row r="5" spans="1:24" ht="16.5" customHeight="1">
      <c r="A5" s="1">
        <v>4</v>
      </c>
      <c r="B5" s="119"/>
      <c r="C5" s="102" t="s">
        <v>93</v>
      </c>
      <c r="D5" s="100">
        <v>0.5</v>
      </c>
      <c r="E5" s="119"/>
      <c r="F5" s="108">
        <v>20</v>
      </c>
      <c r="G5" s="105">
        <v>9</v>
      </c>
      <c r="H5" s="106">
        <v>115</v>
      </c>
      <c r="I5" s="107"/>
      <c r="J5" s="1">
        <f t="shared" si="0"/>
        <v>1</v>
      </c>
      <c r="K5" s="8">
        <f t="shared" si="1"/>
        <v>0</v>
      </c>
      <c r="L5" s="8">
        <f t="shared" si="2"/>
        <v>0</v>
      </c>
      <c r="M5" s="7"/>
      <c r="N5" s="6">
        <f t="shared" si="3"/>
        <v>0</v>
      </c>
      <c r="P5" s="19">
        <f>SUM(L:L)</f>
        <v>0</v>
      </c>
      <c r="U5" s="13">
        <f t="shared" si="4"/>
        <v>9</v>
      </c>
      <c r="V5" s="13">
        <f t="shared" si="5"/>
        <v>1035</v>
      </c>
    </row>
    <row r="6" spans="1:24" ht="16.5" customHeight="1">
      <c r="A6" s="1">
        <v>5</v>
      </c>
      <c r="B6" s="119"/>
      <c r="C6" s="102" t="s">
        <v>95</v>
      </c>
      <c r="D6" s="103">
        <v>0.69444444444444453</v>
      </c>
      <c r="E6" s="120"/>
      <c r="F6" s="108">
        <v>20</v>
      </c>
      <c r="G6" s="105">
        <v>9</v>
      </c>
      <c r="H6" s="106">
        <v>115</v>
      </c>
      <c r="I6" s="107"/>
      <c r="J6" s="1">
        <f t="shared" si="0"/>
        <v>1</v>
      </c>
      <c r="K6" s="8">
        <f t="shared" si="1"/>
        <v>0</v>
      </c>
      <c r="L6" s="8">
        <f t="shared" si="2"/>
        <v>0</v>
      </c>
      <c r="M6" s="7"/>
      <c r="N6" s="6">
        <f t="shared" si="3"/>
        <v>0</v>
      </c>
      <c r="P6" s="2" t="s">
        <v>26</v>
      </c>
      <c r="U6" s="13">
        <f t="shared" si="4"/>
        <v>9</v>
      </c>
      <c r="V6" s="13">
        <f t="shared" si="5"/>
        <v>1035</v>
      </c>
    </row>
    <row r="7" spans="1:24" ht="16.5" customHeight="1">
      <c r="A7" s="1">
        <v>6</v>
      </c>
      <c r="B7" s="119"/>
      <c r="C7" s="102" t="s">
        <v>93</v>
      </c>
      <c r="D7" s="100">
        <v>0.375</v>
      </c>
      <c r="E7" s="118" t="s">
        <v>96</v>
      </c>
      <c r="F7" s="108">
        <v>20</v>
      </c>
      <c r="G7" s="105">
        <v>4</v>
      </c>
      <c r="H7" s="106">
        <v>115</v>
      </c>
      <c r="I7" s="109"/>
      <c r="J7" s="1">
        <f t="shared" si="0"/>
        <v>1</v>
      </c>
      <c r="K7" s="8">
        <f t="shared" si="1"/>
        <v>0</v>
      </c>
      <c r="L7" s="8">
        <f t="shared" si="2"/>
        <v>0</v>
      </c>
      <c r="M7" s="7"/>
      <c r="N7" s="6">
        <f t="shared" si="3"/>
        <v>0</v>
      </c>
      <c r="P7" s="20">
        <f>W2</f>
        <v>2264</v>
      </c>
      <c r="U7" s="13">
        <f t="shared" si="4"/>
        <v>4</v>
      </c>
      <c r="V7" s="13">
        <f t="shared" si="5"/>
        <v>460</v>
      </c>
    </row>
    <row r="8" spans="1:24" ht="16.5" customHeight="1">
      <c r="A8" s="1">
        <v>7</v>
      </c>
      <c r="B8" s="119"/>
      <c r="C8" s="102" t="s">
        <v>95</v>
      </c>
      <c r="D8" s="100">
        <v>0.5</v>
      </c>
      <c r="E8" s="119"/>
      <c r="F8" s="108">
        <v>16</v>
      </c>
      <c r="G8" s="101">
        <v>4</v>
      </c>
      <c r="H8" s="106">
        <v>115</v>
      </c>
      <c r="I8" s="109"/>
      <c r="J8" s="1">
        <f t="shared" si="0"/>
        <v>1</v>
      </c>
      <c r="K8" s="8">
        <f t="shared" si="1"/>
        <v>0</v>
      </c>
      <c r="L8" s="8">
        <f t="shared" si="2"/>
        <v>0</v>
      </c>
      <c r="M8" s="7"/>
      <c r="N8" s="6">
        <f t="shared" si="3"/>
        <v>0</v>
      </c>
      <c r="P8" s="2" t="s">
        <v>27</v>
      </c>
      <c r="U8" s="13">
        <f t="shared" si="4"/>
        <v>4</v>
      </c>
      <c r="V8" s="13">
        <f t="shared" si="5"/>
        <v>460</v>
      </c>
    </row>
    <row r="9" spans="1:24" ht="16.5" customHeight="1">
      <c r="A9" s="1">
        <v>8</v>
      </c>
      <c r="B9" s="119"/>
      <c r="C9" s="102" t="s">
        <v>95</v>
      </c>
      <c r="D9" s="100">
        <v>0.59722222222222221</v>
      </c>
      <c r="E9" s="120"/>
      <c r="F9" s="108">
        <v>4</v>
      </c>
      <c r="G9" s="101">
        <v>4</v>
      </c>
      <c r="H9" s="106">
        <v>115</v>
      </c>
      <c r="I9" s="109"/>
      <c r="J9" s="1">
        <f t="shared" si="0"/>
        <v>1</v>
      </c>
      <c r="K9" s="8">
        <f t="shared" si="1"/>
        <v>0</v>
      </c>
      <c r="L9" s="8">
        <f t="shared" si="2"/>
        <v>0</v>
      </c>
      <c r="M9" s="7"/>
      <c r="N9" s="6">
        <f t="shared" si="3"/>
        <v>0</v>
      </c>
      <c r="P9" s="19">
        <f>SUM(U:U)</f>
        <v>2161.6999999999989</v>
      </c>
      <c r="U9" s="13">
        <f t="shared" si="4"/>
        <v>4</v>
      </c>
      <c r="V9" s="13">
        <f t="shared" si="5"/>
        <v>460</v>
      </c>
    </row>
    <row r="10" spans="1:24" ht="16.5" customHeight="1">
      <c r="A10" s="1">
        <v>9</v>
      </c>
      <c r="B10" s="119"/>
      <c r="C10" s="102" t="s">
        <v>93</v>
      </c>
      <c r="D10" s="100">
        <v>0.375</v>
      </c>
      <c r="E10" s="118" t="s">
        <v>97</v>
      </c>
      <c r="F10" s="110">
        <v>22</v>
      </c>
      <c r="G10" s="101">
        <v>5</v>
      </c>
      <c r="H10" s="106">
        <v>115</v>
      </c>
      <c r="I10" s="111"/>
      <c r="J10" s="1">
        <f t="shared" si="0"/>
        <v>2</v>
      </c>
      <c r="K10" s="8">
        <f t="shared" si="1"/>
        <v>0</v>
      </c>
      <c r="L10" s="8">
        <f t="shared" si="2"/>
        <v>0</v>
      </c>
      <c r="M10" s="7"/>
      <c r="N10" s="6">
        <f t="shared" si="3"/>
        <v>0</v>
      </c>
      <c r="P10" s="2" t="s">
        <v>28</v>
      </c>
      <c r="U10" s="13">
        <f t="shared" si="4"/>
        <v>10</v>
      </c>
      <c r="V10" s="13">
        <f t="shared" si="5"/>
        <v>1150</v>
      </c>
    </row>
    <row r="11" spans="1:24" ht="16.5" customHeight="1" thickBot="1">
      <c r="A11" s="1">
        <v>10</v>
      </c>
      <c r="B11" s="119"/>
      <c r="C11" s="102" t="s">
        <v>95</v>
      </c>
      <c r="D11" s="100">
        <v>0.53125</v>
      </c>
      <c r="E11" s="119"/>
      <c r="F11" s="110">
        <v>13</v>
      </c>
      <c r="G11" s="101">
        <v>5</v>
      </c>
      <c r="H11" s="106">
        <v>115</v>
      </c>
      <c r="I11" s="111"/>
      <c r="J11" s="1">
        <f t="shared" si="0"/>
        <v>1</v>
      </c>
      <c r="K11" s="8">
        <f t="shared" si="1"/>
        <v>0</v>
      </c>
      <c r="L11" s="8">
        <f t="shared" si="2"/>
        <v>0</v>
      </c>
      <c r="M11" s="7"/>
      <c r="N11" s="6">
        <f t="shared" si="3"/>
        <v>0</v>
      </c>
      <c r="P11" s="21">
        <f>SUM(V:V)</f>
        <v>241551.20000000007</v>
      </c>
      <c r="U11" s="13">
        <f t="shared" si="4"/>
        <v>5</v>
      </c>
      <c r="V11" s="13">
        <f t="shared" si="5"/>
        <v>575</v>
      </c>
    </row>
    <row r="12" spans="1:24" ht="16.5" customHeight="1">
      <c r="A12" s="1">
        <v>11</v>
      </c>
      <c r="B12" s="119"/>
      <c r="C12" s="102" t="s">
        <v>95</v>
      </c>
      <c r="D12" s="100">
        <v>0.5625</v>
      </c>
      <c r="E12" s="120"/>
      <c r="F12" s="110">
        <v>9</v>
      </c>
      <c r="G12" s="105">
        <v>5</v>
      </c>
      <c r="H12" s="106">
        <v>115</v>
      </c>
      <c r="I12" s="111"/>
      <c r="J12" s="1">
        <f t="shared" si="0"/>
        <v>1</v>
      </c>
      <c r="K12" s="8">
        <f t="shared" si="1"/>
        <v>0</v>
      </c>
      <c r="L12" s="8">
        <f t="shared" si="2"/>
        <v>0</v>
      </c>
      <c r="M12" s="7"/>
      <c r="N12" s="6">
        <f t="shared" si="3"/>
        <v>0</v>
      </c>
      <c r="P12" s="22"/>
      <c r="U12" s="13">
        <f t="shared" si="4"/>
        <v>5</v>
      </c>
      <c r="V12" s="13">
        <f t="shared" si="5"/>
        <v>575</v>
      </c>
    </row>
    <row r="13" spans="1:24" ht="16.5" customHeight="1">
      <c r="A13" s="1">
        <v>12</v>
      </c>
      <c r="B13" s="119"/>
      <c r="C13" s="102" t="s">
        <v>93</v>
      </c>
      <c r="D13" s="112">
        <v>0.35416666666666669</v>
      </c>
      <c r="E13" s="118" t="s">
        <v>98</v>
      </c>
      <c r="F13" s="110">
        <v>21</v>
      </c>
      <c r="G13" s="105">
        <v>17</v>
      </c>
      <c r="H13" s="106">
        <v>115</v>
      </c>
      <c r="I13" s="111"/>
      <c r="J13" s="1">
        <f t="shared" si="0"/>
        <v>2</v>
      </c>
      <c r="K13" s="8">
        <f t="shared" si="1"/>
        <v>0</v>
      </c>
      <c r="L13" s="8">
        <f t="shared" si="2"/>
        <v>0</v>
      </c>
      <c r="M13" s="7"/>
      <c r="N13" s="6">
        <f t="shared" si="3"/>
        <v>0</v>
      </c>
      <c r="P13" s="23" t="s">
        <v>17</v>
      </c>
      <c r="U13" s="13">
        <f t="shared" si="4"/>
        <v>34</v>
      </c>
      <c r="V13" s="13">
        <f t="shared" si="5"/>
        <v>3910</v>
      </c>
    </row>
    <row r="14" spans="1:24" ht="16.5" customHeight="1">
      <c r="A14" s="1">
        <v>13</v>
      </c>
      <c r="B14" s="119"/>
      <c r="C14" s="102" t="s">
        <v>95</v>
      </c>
      <c r="D14" s="112">
        <v>0.4861111111111111</v>
      </c>
      <c r="E14" s="119"/>
      <c r="F14" s="110">
        <v>11</v>
      </c>
      <c r="G14" s="105">
        <v>17</v>
      </c>
      <c r="H14" s="106">
        <v>115</v>
      </c>
      <c r="I14" s="111"/>
      <c r="J14" s="1">
        <f t="shared" si="0"/>
        <v>1</v>
      </c>
      <c r="K14" s="8">
        <f t="shared" si="1"/>
        <v>0</v>
      </c>
      <c r="L14" s="8">
        <f t="shared" si="2"/>
        <v>0</v>
      </c>
      <c r="M14" s="7"/>
      <c r="N14" s="6">
        <f t="shared" si="3"/>
        <v>0</v>
      </c>
      <c r="P14" s="121" t="s">
        <v>18</v>
      </c>
      <c r="U14" s="13">
        <f t="shared" si="4"/>
        <v>17</v>
      </c>
      <c r="V14" s="13">
        <f t="shared" si="5"/>
        <v>1955</v>
      </c>
    </row>
    <row r="15" spans="1:24" ht="16.5" customHeight="1">
      <c r="A15" s="1">
        <v>14</v>
      </c>
      <c r="B15" s="119"/>
      <c r="C15" s="102" t="s">
        <v>95</v>
      </c>
      <c r="D15" s="112">
        <v>0.51736111111111105</v>
      </c>
      <c r="E15" s="119"/>
      <c r="F15" s="110">
        <v>10</v>
      </c>
      <c r="G15" s="105">
        <v>17</v>
      </c>
      <c r="H15" s="106">
        <v>115</v>
      </c>
      <c r="I15" s="111"/>
      <c r="J15" s="1">
        <f t="shared" si="0"/>
        <v>1</v>
      </c>
      <c r="K15" s="8">
        <f t="shared" si="1"/>
        <v>0</v>
      </c>
      <c r="L15" s="8">
        <f t="shared" si="2"/>
        <v>0</v>
      </c>
      <c r="M15" s="7"/>
      <c r="N15" s="6">
        <f t="shared" si="3"/>
        <v>0</v>
      </c>
      <c r="P15" s="121"/>
      <c r="U15" s="13">
        <f t="shared" si="4"/>
        <v>17</v>
      </c>
      <c r="V15" s="13">
        <f t="shared" si="5"/>
        <v>1955</v>
      </c>
    </row>
    <row r="16" spans="1:24" ht="16.5" customHeight="1">
      <c r="A16" s="1">
        <v>15</v>
      </c>
      <c r="B16" s="119"/>
      <c r="C16" s="102" t="s">
        <v>93</v>
      </c>
      <c r="D16" s="112">
        <v>0.49652777777777773</v>
      </c>
      <c r="E16" s="119"/>
      <c r="F16" s="110">
        <v>11</v>
      </c>
      <c r="G16" s="105">
        <v>17</v>
      </c>
      <c r="H16" s="106">
        <v>115</v>
      </c>
      <c r="I16" s="111"/>
      <c r="J16" s="1">
        <f t="shared" si="0"/>
        <v>1</v>
      </c>
      <c r="K16" s="8">
        <f t="shared" si="1"/>
        <v>0</v>
      </c>
      <c r="L16" s="8">
        <f t="shared" si="2"/>
        <v>0</v>
      </c>
      <c r="M16" s="7"/>
      <c r="N16" s="6">
        <f t="shared" si="3"/>
        <v>0</v>
      </c>
      <c r="P16" s="121"/>
      <c r="U16" s="13">
        <f t="shared" si="4"/>
        <v>17</v>
      </c>
      <c r="V16" s="13">
        <f t="shared" si="5"/>
        <v>1955</v>
      </c>
    </row>
    <row r="17" spans="1:22" ht="16.5" customHeight="1">
      <c r="A17" s="1">
        <v>16</v>
      </c>
      <c r="B17" s="119"/>
      <c r="C17" s="102" t="s">
        <v>95</v>
      </c>
      <c r="D17" s="112">
        <v>0.65972222222222221</v>
      </c>
      <c r="E17" s="120"/>
      <c r="F17" s="110">
        <v>11</v>
      </c>
      <c r="G17" s="105">
        <v>17</v>
      </c>
      <c r="H17" s="106">
        <v>115</v>
      </c>
      <c r="I17" s="111"/>
      <c r="J17" s="1">
        <f t="shared" si="0"/>
        <v>1</v>
      </c>
      <c r="K17" s="8">
        <f t="shared" si="1"/>
        <v>0</v>
      </c>
      <c r="L17" s="8">
        <f t="shared" si="2"/>
        <v>0</v>
      </c>
      <c r="M17" s="7"/>
      <c r="N17" s="6">
        <f t="shared" si="3"/>
        <v>0</v>
      </c>
      <c r="P17" s="24"/>
      <c r="U17" s="13">
        <f t="shared" si="4"/>
        <v>17</v>
      </c>
      <c r="V17" s="13">
        <f t="shared" si="5"/>
        <v>1955</v>
      </c>
    </row>
    <row r="18" spans="1:22" ht="16.5" customHeight="1">
      <c r="A18" s="1">
        <v>17</v>
      </c>
      <c r="B18" s="119"/>
      <c r="C18" s="102" t="s">
        <v>93</v>
      </c>
      <c r="D18" s="100">
        <v>0.375</v>
      </c>
      <c r="E18" s="118" t="s">
        <v>99</v>
      </c>
      <c r="F18" s="110">
        <v>42</v>
      </c>
      <c r="G18" s="101">
        <v>9</v>
      </c>
      <c r="H18" s="106">
        <v>115</v>
      </c>
      <c r="I18" s="111"/>
      <c r="J18" s="1">
        <f t="shared" si="0"/>
        <v>3</v>
      </c>
      <c r="K18" s="8">
        <f t="shared" si="1"/>
        <v>0</v>
      </c>
      <c r="L18" s="8">
        <f t="shared" si="2"/>
        <v>0</v>
      </c>
      <c r="M18" s="7"/>
      <c r="N18" s="6">
        <f t="shared" si="3"/>
        <v>0</v>
      </c>
      <c r="P18" s="5" t="s">
        <v>14</v>
      </c>
      <c r="U18" s="13">
        <f t="shared" si="4"/>
        <v>27</v>
      </c>
      <c r="V18" s="13">
        <f t="shared" si="5"/>
        <v>3105</v>
      </c>
    </row>
    <row r="19" spans="1:22" ht="16.5" customHeight="1">
      <c r="A19" s="1">
        <v>18</v>
      </c>
      <c r="B19" s="119"/>
      <c r="C19" s="102" t="s">
        <v>93</v>
      </c>
      <c r="D19" s="100">
        <v>0.46527777777777773</v>
      </c>
      <c r="E19" s="119"/>
      <c r="F19" s="110">
        <v>12</v>
      </c>
      <c r="G19" s="101">
        <v>9</v>
      </c>
      <c r="H19" s="106">
        <v>115</v>
      </c>
      <c r="I19" s="111"/>
      <c r="J19" s="1">
        <f t="shared" si="0"/>
        <v>1</v>
      </c>
      <c r="K19" s="8">
        <f t="shared" si="1"/>
        <v>0</v>
      </c>
      <c r="L19" s="8">
        <f t="shared" si="2"/>
        <v>0</v>
      </c>
      <c r="M19" s="7"/>
      <c r="N19" s="6">
        <f t="shared" si="3"/>
        <v>0</v>
      </c>
      <c r="P19" s="122" t="s">
        <v>19</v>
      </c>
      <c r="U19" s="13">
        <f t="shared" si="4"/>
        <v>9</v>
      </c>
      <c r="V19" s="13">
        <f t="shared" si="5"/>
        <v>1035</v>
      </c>
    </row>
    <row r="20" spans="1:22" ht="16.5" customHeight="1">
      <c r="A20" s="1">
        <v>19</v>
      </c>
      <c r="B20" s="119"/>
      <c r="C20" s="102" t="s">
        <v>93</v>
      </c>
      <c r="D20" s="100">
        <v>0.5</v>
      </c>
      <c r="E20" s="119"/>
      <c r="F20" s="110">
        <v>10</v>
      </c>
      <c r="G20" s="101">
        <v>9</v>
      </c>
      <c r="H20" s="106">
        <v>115</v>
      </c>
      <c r="I20" s="111"/>
      <c r="J20" s="1">
        <f t="shared" si="0"/>
        <v>1</v>
      </c>
      <c r="K20" s="8">
        <f t="shared" si="1"/>
        <v>0</v>
      </c>
      <c r="L20" s="8">
        <f t="shared" si="2"/>
        <v>0</v>
      </c>
      <c r="M20" s="7"/>
      <c r="N20" s="6">
        <f t="shared" si="3"/>
        <v>0</v>
      </c>
      <c r="P20" s="122"/>
      <c r="U20" s="13">
        <f t="shared" si="4"/>
        <v>9</v>
      </c>
      <c r="V20" s="13">
        <f t="shared" si="5"/>
        <v>1035</v>
      </c>
    </row>
    <row r="21" spans="1:22" ht="16.5" customHeight="1">
      <c r="A21" s="1">
        <v>20</v>
      </c>
      <c r="B21" s="119"/>
      <c r="C21" s="102" t="s">
        <v>95</v>
      </c>
      <c r="D21" s="100">
        <v>0.45833333333333331</v>
      </c>
      <c r="E21" s="119"/>
      <c r="F21" s="110">
        <v>14</v>
      </c>
      <c r="G21" s="101">
        <v>9</v>
      </c>
      <c r="H21" s="106">
        <v>115</v>
      </c>
      <c r="I21" s="111"/>
      <c r="J21" s="1">
        <f t="shared" si="0"/>
        <v>1</v>
      </c>
      <c r="K21" s="8">
        <f t="shared" si="1"/>
        <v>0</v>
      </c>
      <c r="L21" s="8">
        <f t="shared" si="2"/>
        <v>0</v>
      </c>
      <c r="M21" s="7"/>
      <c r="N21" s="6">
        <f t="shared" si="3"/>
        <v>0</v>
      </c>
      <c r="P21" s="122"/>
      <c r="U21" s="13">
        <f t="shared" si="4"/>
        <v>9</v>
      </c>
      <c r="V21" s="13">
        <f t="shared" si="5"/>
        <v>1035</v>
      </c>
    </row>
    <row r="22" spans="1:22" ht="16.5" customHeight="1">
      <c r="A22" s="1">
        <v>21</v>
      </c>
      <c r="B22" s="119"/>
      <c r="C22" s="102" t="s">
        <v>95</v>
      </c>
      <c r="D22" s="100">
        <v>0.53125</v>
      </c>
      <c r="E22" s="119"/>
      <c r="F22" s="110">
        <v>10</v>
      </c>
      <c r="G22" s="101">
        <v>9</v>
      </c>
      <c r="H22" s="106">
        <v>115</v>
      </c>
      <c r="I22" s="111"/>
      <c r="J22" s="1">
        <f t="shared" si="0"/>
        <v>1</v>
      </c>
      <c r="K22" s="8">
        <f t="shared" si="1"/>
        <v>0</v>
      </c>
      <c r="L22" s="8">
        <f t="shared" si="2"/>
        <v>0</v>
      </c>
      <c r="M22" s="7"/>
      <c r="N22" s="6">
        <f t="shared" si="3"/>
        <v>0</v>
      </c>
      <c r="P22" s="122"/>
      <c r="U22" s="13">
        <f t="shared" si="4"/>
        <v>9</v>
      </c>
      <c r="V22" s="13">
        <f t="shared" si="5"/>
        <v>1035</v>
      </c>
    </row>
    <row r="23" spans="1:22" ht="16.5" customHeight="1">
      <c r="A23" s="1">
        <v>22</v>
      </c>
      <c r="B23" s="119"/>
      <c r="C23" s="102" t="s">
        <v>95</v>
      </c>
      <c r="D23" s="100">
        <v>0.54166666666666663</v>
      </c>
      <c r="E23" s="119"/>
      <c r="F23" s="110">
        <v>20</v>
      </c>
      <c r="G23" s="101">
        <v>9</v>
      </c>
      <c r="H23" s="106">
        <v>115</v>
      </c>
      <c r="I23" s="111"/>
      <c r="J23" s="1">
        <f t="shared" si="0"/>
        <v>1</v>
      </c>
      <c r="K23" s="8">
        <f t="shared" si="1"/>
        <v>0</v>
      </c>
      <c r="L23" s="8">
        <f t="shared" si="2"/>
        <v>0</v>
      </c>
      <c r="M23" s="7"/>
      <c r="N23" s="6">
        <f t="shared" si="3"/>
        <v>0</v>
      </c>
      <c r="P23" s="122"/>
      <c r="U23" s="13">
        <f t="shared" si="4"/>
        <v>9</v>
      </c>
      <c r="V23" s="13">
        <f t="shared" si="5"/>
        <v>1035</v>
      </c>
    </row>
    <row r="24" spans="1:22" ht="16.5" customHeight="1">
      <c r="A24" s="1">
        <v>23</v>
      </c>
      <c r="B24" s="119"/>
      <c r="C24" s="102" t="s">
        <v>95</v>
      </c>
      <c r="D24" s="100">
        <v>0.59722222222222221</v>
      </c>
      <c r="E24" s="119"/>
      <c r="F24" s="110">
        <v>10</v>
      </c>
      <c r="G24" s="101">
        <v>9</v>
      </c>
      <c r="H24" s="106">
        <v>115</v>
      </c>
      <c r="I24" s="111"/>
      <c r="J24" s="1">
        <f t="shared" si="0"/>
        <v>1</v>
      </c>
      <c r="K24" s="8">
        <f t="shared" si="1"/>
        <v>0</v>
      </c>
      <c r="L24" s="8">
        <f t="shared" si="2"/>
        <v>0</v>
      </c>
      <c r="M24" s="7"/>
      <c r="N24" s="6">
        <f t="shared" si="3"/>
        <v>0</v>
      </c>
      <c r="P24" s="122"/>
      <c r="U24" s="13">
        <f t="shared" si="4"/>
        <v>9</v>
      </c>
      <c r="V24" s="13">
        <f t="shared" si="5"/>
        <v>1035</v>
      </c>
    </row>
    <row r="25" spans="1:22" ht="16.5" customHeight="1">
      <c r="A25" s="1">
        <v>24</v>
      </c>
      <c r="B25" s="119"/>
      <c r="C25" s="102" t="s">
        <v>95</v>
      </c>
      <c r="D25" s="100">
        <v>0.69444444444444453</v>
      </c>
      <c r="E25" s="120"/>
      <c r="F25" s="110">
        <v>10</v>
      </c>
      <c r="G25" s="101">
        <v>9</v>
      </c>
      <c r="H25" s="106">
        <v>115</v>
      </c>
      <c r="I25" s="111"/>
      <c r="J25" s="1">
        <f t="shared" si="0"/>
        <v>1</v>
      </c>
      <c r="K25" s="8">
        <f t="shared" si="1"/>
        <v>0</v>
      </c>
      <c r="L25" s="8">
        <f t="shared" si="2"/>
        <v>0</v>
      </c>
      <c r="M25" s="7"/>
      <c r="N25" s="6">
        <f t="shared" si="3"/>
        <v>0</v>
      </c>
      <c r="P25" s="122"/>
      <c r="U25" s="13">
        <f t="shared" si="4"/>
        <v>9</v>
      </c>
      <c r="V25" s="13">
        <f t="shared" si="5"/>
        <v>1035</v>
      </c>
    </row>
    <row r="26" spans="1:22" ht="16.5" customHeight="1">
      <c r="A26" s="1">
        <v>25</v>
      </c>
      <c r="B26" s="119"/>
      <c r="C26" s="102" t="s">
        <v>93</v>
      </c>
      <c r="D26" s="112">
        <v>0.36458333333333331</v>
      </c>
      <c r="E26" s="118" t="s">
        <v>100</v>
      </c>
      <c r="F26" s="110">
        <v>17</v>
      </c>
      <c r="G26" s="101">
        <v>6</v>
      </c>
      <c r="H26" s="106">
        <v>115</v>
      </c>
      <c r="I26" s="111"/>
      <c r="J26" s="1">
        <f t="shared" si="0"/>
        <v>1</v>
      </c>
      <c r="K26" s="8">
        <f t="shared" si="1"/>
        <v>0</v>
      </c>
      <c r="L26" s="8">
        <f t="shared" si="2"/>
        <v>0</v>
      </c>
      <c r="M26" s="7"/>
      <c r="N26" s="6">
        <f t="shared" si="3"/>
        <v>0</v>
      </c>
      <c r="P26" s="122"/>
      <c r="U26" s="13">
        <f t="shared" si="4"/>
        <v>6</v>
      </c>
      <c r="V26" s="13">
        <f t="shared" si="5"/>
        <v>690</v>
      </c>
    </row>
    <row r="27" spans="1:22" ht="16.5" customHeight="1">
      <c r="A27" s="1">
        <v>26</v>
      </c>
      <c r="B27" s="119"/>
      <c r="C27" s="102" t="s">
        <v>95</v>
      </c>
      <c r="D27" s="112">
        <v>0.5</v>
      </c>
      <c r="E27" s="119"/>
      <c r="F27" s="110">
        <v>9</v>
      </c>
      <c r="G27" s="105">
        <v>6</v>
      </c>
      <c r="H27" s="106">
        <v>115</v>
      </c>
      <c r="I27" s="111"/>
      <c r="J27" s="1">
        <f t="shared" si="0"/>
        <v>1</v>
      </c>
      <c r="K27" s="8">
        <f t="shared" si="1"/>
        <v>0</v>
      </c>
      <c r="L27" s="8">
        <f t="shared" si="2"/>
        <v>0</v>
      </c>
      <c r="M27" s="7"/>
      <c r="N27" s="6">
        <f t="shared" si="3"/>
        <v>0</v>
      </c>
      <c r="P27" s="4"/>
      <c r="U27" s="13">
        <f t="shared" si="4"/>
        <v>6</v>
      </c>
      <c r="V27" s="13">
        <f t="shared" si="5"/>
        <v>690</v>
      </c>
    </row>
    <row r="28" spans="1:22" ht="16.5" customHeight="1">
      <c r="A28" s="1">
        <v>27</v>
      </c>
      <c r="B28" s="119"/>
      <c r="C28" s="102" t="s">
        <v>95</v>
      </c>
      <c r="D28" s="112">
        <v>0.54513888888888895</v>
      </c>
      <c r="E28" s="119"/>
      <c r="F28" s="110">
        <v>8</v>
      </c>
      <c r="G28" s="105">
        <v>6</v>
      </c>
      <c r="H28" s="106">
        <v>115</v>
      </c>
      <c r="I28" s="111"/>
      <c r="J28" s="1">
        <f t="shared" si="0"/>
        <v>1</v>
      </c>
      <c r="K28" s="8">
        <f t="shared" si="1"/>
        <v>0</v>
      </c>
      <c r="L28" s="8">
        <f t="shared" si="2"/>
        <v>0</v>
      </c>
      <c r="M28" s="7"/>
      <c r="N28" s="6">
        <f t="shared" si="3"/>
        <v>0</v>
      </c>
      <c r="P28" s="23" t="s">
        <v>5</v>
      </c>
      <c r="U28" s="13">
        <f t="shared" si="4"/>
        <v>6</v>
      </c>
      <c r="V28" s="13">
        <f t="shared" si="5"/>
        <v>690</v>
      </c>
    </row>
    <row r="29" spans="1:22" ht="16.5" customHeight="1">
      <c r="A29" s="1">
        <v>28</v>
      </c>
      <c r="B29" s="119"/>
      <c r="C29" s="102" t="s">
        <v>93</v>
      </c>
      <c r="D29" s="112">
        <v>0.50694444444444442</v>
      </c>
      <c r="E29" s="119"/>
      <c r="F29" s="110">
        <v>7</v>
      </c>
      <c r="G29" s="105">
        <v>6</v>
      </c>
      <c r="H29" s="106">
        <v>115</v>
      </c>
      <c r="I29" s="111"/>
      <c r="J29" s="1">
        <f t="shared" si="0"/>
        <v>1</v>
      </c>
      <c r="K29" s="8">
        <f t="shared" si="1"/>
        <v>0</v>
      </c>
      <c r="L29" s="8">
        <f t="shared" si="2"/>
        <v>0</v>
      </c>
      <c r="M29" s="7"/>
      <c r="N29" s="6">
        <f t="shared" si="3"/>
        <v>0</v>
      </c>
      <c r="P29" s="123" t="s">
        <v>20</v>
      </c>
      <c r="U29" s="13">
        <f t="shared" si="4"/>
        <v>6</v>
      </c>
      <c r="V29" s="13">
        <f t="shared" si="5"/>
        <v>690</v>
      </c>
    </row>
    <row r="30" spans="1:22" ht="16.5" customHeight="1">
      <c r="A30" s="1">
        <v>29</v>
      </c>
      <c r="B30" s="119"/>
      <c r="C30" s="102" t="s">
        <v>95</v>
      </c>
      <c r="D30" s="112">
        <v>0.68402777777777779</v>
      </c>
      <c r="E30" s="120"/>
      <c r="F30" s="110">
        <v>7</v>
      </c>
      <c r="G30" s="105">
        <v>6</v>
      </c>
      <c r="H30" s="106">
        <v>115</v>
      </c>
      <c r="I30" s="111"/>
      <c r="J30" s="1">
        <f t="shared" si="0"/>
        <v>1</v>
      </c>
      <c r="K30" s="8">
        <f t="shared" si="1"/>
        <v>0</v>
      </c>
      <c r="L30" s="8">
        <f t="shared" si="2"/>
        <v>0</v>
      </c>
      <c r="M30" s="7"/>
      <c r="N30" s="6">
        <f t="shared" si="3"/>
        <v>0</v>
      </c>
      <c r="P30" s="124"/>
      <c r="U30" s="13">
        <f t="shared" si="4"/>
        <v>6</v>
      </c>
      <c r="V30" s="13">
        <f t="shared" si="5"/>
        <v>690</v>
      </c>
    </row>
    <row r="31" spans="1:22" ht="16.5" customHeight="1">
      <c r="A31" s="1">
        <v>30</v>
      </c>
      <c r="B31" s="119"/>
      <c r="C31" s="102" t="s">
        <v>93</v>
      </c>
      <c r="D31" s="100">
        <v>0.375</v>
      </c>
      <c r="E31" s="118" t="s">
        <v>101</v>
      </c>
      <c r="F31" s="110">
        <v>22</v>
      </c>
      <c r="G31" s="105">
        <v>3</v>
      </c>
      <c r="H31" s="106">
        <v>115</v>
      </c>
      <c r="I31" s="111"/>
      <c r="J31" s="1">
        <f t="shared" si="0"/>
        <v>2</v>
      </c>
      <c r="K31" s="8">
        <f t="shared" si="1"/>
        <v>0</v>
      </c>
      <c r="L31" s="8">
        <f t="shared" si="2"/>
        <v>0</v>
      </c>
      <c r="M31" s="7"/>
      <c r="N31" s="6">
        <f t="shared" si="3"/>
        <v>0</v>
      </c>
      <c r="P31" s="124"/>
      <c r="U31" s="13">
        <f t="shared" si="4"/>
        <v>6</v>
      </c>
      <c r="V31" s="13">
        <f t="shared" si="5"/>
        <v>690</v>
      </c>
    </row>
    <row r="32" spans="1:22" ht="16.5" customHeight="1">
      <c r="A32" s="1">
        <v>31</v>
      </c>
      <c r="B32" s="119"/>
      <c r="C32" s="102" t="s">
        <v>95</v>
      </c>
      <c r="D32" s="100">
        <v>0.53125</v>
      </c>
      <c r="E32" s="119"/>
      <c r="F32" s="110">
        <v>10</v>
      </c>
      <c r="G32" s="105">
        <v>3</v>
      </c>
      <c r="H32" s="106">
        <v>115</v>
      </c>
      <c r="I32" s="111"/>
      <c r="J32" s="1">
        <f t="shared" si="0"/>
        <v>1</v>
      </c>
      <c r="K32" s="8">
        <f t="shared" si="1"/>
        <v>0</v>
      </c>
      <c r="L32" s="8">
        <f t="shared" si="2"/>
        <v>0</v>
      </c>
      <c r="M32" s="7"/>
      <c r="N32" s="6">
        <f t="shared" si="3"/>
        <v>0</v>
      </c>
      <c r="P32" s="125"/>
      <c r="U32" s="13">
        <f t="shared" si="4"/>
        <v>3</v>
      </c>
      <c r="V32" s="13">
        <f t="shared" si="5"/>
        <v>345</v>
      </c>
    </row>
    <row r="33" spans="1:22" ht="16.5" customHeight="1">
      <c r="A33" s="1">
        <v>32</v>
      </c>
      <c r="B33" s="119"/>
      <c r="C33" s="102" t="s">
        <v>95</v>
      </c>
      <c r="D33" s="100">
        <v>0.59722222222222221</v>
      </c>
      <c r="E33" s="119"/>
      <c r="F33" s="110">
        <v>12</v>
      </c>
      <c r="G33" s="105">
        <v>3</v>
      </c>
      <c r="H33" s="106">
        <v>115</v>
      </c>
      <c r="I33" s="111"/>
      <c r="J33" s="1">
        <f t="shared" si="0"/>
        <v>1</v>
      </c>
      <c r="K33" s="8">
        <f t="shared" si="1"/>
        <v>0</v>
      </c>
      <c r="L33" s="8">
        <f t="shared" si="2"/>
        <v>0</v>
      </c>
      <c r="M33" s="7"/>
      <c r="N33" s="6">
        <f t="shared" si="3"/>
        <v>0</v>
      </c>
      <c r="P33" s="25"/>
      <c r="U33" s="13">
        <f t="shared" si="4"/>
        <v>3</v>
      </c>
      <c r="V33" s="13">
        <f t="shared" si="5"/>
        <v>345</v>
      </c>
    </row>
    <row r="34" spans="1:22" ht="16.5" customHeight="1">
      <c r="A34" s="1">
        <v>33</v>
      </c>
      <c r="B34" s="119"/>
      <c r="C34" s="102" t="s">
        <v>93</v>
      </c>
      <c r="D34" s="100">
        <v>0.5</v>
      </c>
      <c r="E34" s="119"/>
      <c r="F34" s="110">
        <v>7</v>
      </c>
      <c r="G34" s="105">
        <v>3</v>
      </c>
      <c r="H34" s="106">
        <v>115</v>
      </c>
      <c r="I34" s="111"/>
      <c r="J34" s="1">
        <f t="shared" si="0"/>
        <v>1</v>
      </c>
      <c r="K34" s="8">
        <f t="shared" si="1"/>
        <v>0</v>
      </c>
      <c r="L34" s="8">
        <f t="shared" si="2"/>
        <v>0</v>
      </c>
      <c r="M34" s="7"/>
      <c r="N34" s="6">
        <f t="shared" si="3"/>
        <v>0</v>
      </c>
      <c r="P34" s="23" t="s">
        <v>7</v>
      </c>
      <c r="U34" s="13">
        <f t="shared" si="4"/>
        <v>3</v>
      </c>
      <c r="V34" s="13">
        <f t="shared" si="5"/>
        <v>345</v>
      </c>
    </row>
    <row r="35" spans="1:22" ht="16.5" customHeight="1">
      <c r="A35" s="1">
        <v>34</v>
      </c>
      <c r="B35" s="119"/>
      <c r="C35" s="102" t="s">
        <v>95</v>
      </c>
      <c r="D35" s="100">
        <v>0.69097222222222221</v>
      </c>
      <c r="E35" s="120"/>
      <c r="F35" s="110">
        <v>7</v>
      </c>
      <c r="G35" s="105">
        <v>3</v>
      </c>
      <c r="H35" s="106">
        <v>115</v>
      </c>
      <c r="I35" s="111"/>
      <c r="J35" s="1">
        <f t="shared" si="0"/>
        <v>1</v>
      </c>
      <c r="K35" s="8">
        <f t="shared" si="1"/>
        <v>0</v>
      </c>
      <c r="L35" s="8">
        <f t="shared" si="2"/>
        <v>0</v>
      </c>
      <c r="M35" s="7"/>
      <c r="N35" s="6">
        <f t="shared" si="3"/>
        <v>0</v>
      </c>
      <c r="P35" s="123" t="s">
        <v>21</v>
      </c>
      <c r="U35" s="13">
        <f t="shared" si="4"/>
        <v>3</v>
      </c>
      <c r="V35" s="13">
        <f t="shared" si="5"/>
        <v>345</v>
      </c>
    </row>
    <row r="36" spans="1:22" ht="16.5" customHeight="1">
      <c r="A36" s="1">
        <v>35</v>
      </c>
      <c r="B36" s="119"/>
      <c r="C36" s="102" t="s">
        <v>93</v>
      </c>
      <c r="D36" s="100">
        <v>0.375</v>
      </c>
      <c r="E36" s="118" t="s">
        <v>102</v>
      </c>
      <c r="F36" s="110">
        <v>16</v>
      </c>
      <c r="G36" s="105">
        <v>6</v>
      </c>
      <c r="H36" s="106">
        <v>115</v>
      </c>
      <c r="I36" s="111"/>
      <c r="J36" s="1">
        <f t="shared" si="0"/>
        <v>1</v>
      </c>
      <c r="K36" s="8">
        <f t="shared" si="1"/>
        <v>0</v>
      </c>
      <c r="L36" s="8">
        <f t="shared" si="2"/>
        <v>0</v>
      </c>
      <c r="M36" s="7"/>
      <c r="N36" s="6">
        <f t="shared" si="3"/>
        <v>0</v>
      </c>
      <c r="P36" s="124"/>
      <c r="U36" s="13">
        <f t="shared" si="4"/>
        <v>6</v>
      </c>
      <c r="V36" s="13">
        <f t="shared" si="5"/>
        <v>690</v>
      </c>
    </row>
    <row r="37" spans="1:22" ht="16.5" customHeight="1">
      <c r="A37" s="1">
        <v>36</v>
      </c>
      <c r="B37" s="119"/>
      <c r="C37" s="102" t="s">
        <v>93</v>
      </c>
      <c r="D37" s="100">
        <v>0.46527777777777773</v>
      </c>
      <c r="E37" s="119"/>
      <c r="F37" s="110">
        <v>14</v>
      </c>
      <c r="G37" s="105">
        <v>6</v>
      </c>
      <c r="H37" s="106">
        <v>115</v>
      </c>
      <c r="I37" s="111"/>
      <c r="J37" s="1">
        <f t="shared" si="0"/>
        <v>1</v>
      </c>
      <c r="K37" s="8">
        <f t="shared" si="1"/>
        <v>0</v>
      </c>
      <c r="L37" s="8">
        <f t="shared" si="2"/>
        <v>0</v>
      </c>
      <c r="M37" s="7"/>
      <c r="N37" s="6">
        <f t="shared" si="3"/>
        <v>0</v>
      </c>
      <c r="P37" s="124"/>
      <c r="U37" s="13">
        <f t="shared" si="4"/>
        <v>6</v>
      </c>
      <c r="V37" s="13">
        <f t="shared" si="5"/>
        <v>690</v>
      </c>
    </row>
    <row r="38" spans="1:22" ht="16.5" customHeight="1">
      <c r="A38" s="1">
        <v>37</v>
      </c>
      <c r="B38" s="119"/>
      <c r="C38" s="102" t="s">
        <v>93</v>
      </c>
      <c r="D38" s="100">
        <v>0.52777777777777779</v>
      </c>
      <c r="E38" s="119"/>
      <c r="F38" s="110">
        <v>9</v>
      </c>
      <c r="G38" s="105">
        <v>6</v>
      </c>
      <c r="H38" s="106">
        <v>115</v>
      </c>
      <c r="I38" s="111"/>
      <c r="J38" s="1">
        <f t="shared" si="0"/>
        <v>1</v>
      </c>
      <c r="K38" s="8">
        <f t="shared" si="1"/>
        <v>0</v>
      </c>
      <c r="L38" s="8">
        <f t="shared" si="2"/>
        <v>0</v>
      </c>
      <c r="M38" s="7"/>
      <c r="N38" s="6">
        <f t="shared" si="3"/>
        <v>0</v>
      </c>
      <c r="P38" s="124"/>
      <c r="U38" s="13">
        <f t="shared" si="4"/>
        <v>6</v>
      </c>
      <c r="V38" s="13">
        <f t="shared" si="5"/>
        <v>690</v>
      </c>
    </row>
    <row r="39" spans="1:22" ht="16.5" customHeight="1">
      <c r="A39" s="1">
        <v>38</v>
      </c>
      <c r="B39" s="119"/>
      <c r="C39" s="102" t="s">
        <v>95</v>
      </c>
      <c r="D39" s="100">
        <v>0.53125</v>
      </c>
      <c r="E39" s="119"/>
      <c r="F39" s="110">
        <v>9</v>
      </c>
      <c r="G39" s="105">
        <v>6</v>
      </c>
      <c r="H39" s="106">
        <v>115</v>
      </c>
      <c r="I39" s="111"/>
      <c r="J39" s="1">
        <f t="shared" si="0"/>
        <v>1</v>
      </c>
      <c r="K39" s="8">
        <f t="shared" si="1"/>
        <v>0</v>
      </c>
      <c r="L39" s="8">
        <f t="shared" si="2"/>
        <v>0</v>
      </c>
      <c r="M39" s="7"/>
      <c r="N39" s="6">
        <f t="shared" si="3"/>
        <v>0</v>
      </c>
      <c r="P39" s="124"/>
      <c r="U39" s="13">
        <f t="shared" si="4"/>
        <v>6</v>
      </c>
      <c r="V39" s="13">
        <f t="shared" si="5"/>
        <v>690</v>
      </c>
    </row>
    <row r="40" spans="1:22" ht="16.5" customHeight="1">
      <c r="A40" s="1">
        <v>39</v>
      </c>
      <c r="B40" s="119"/>
      <c r="C40" s="102" t="s">
        <v>95</v>
      </c>
      <c r="D40" s="100">
        <v>0.59722222222222221</v>
      </c>
      <c r="E40" s="119"/>
      <c r="F40" s="110">
        <v>8</v>
      </c>
      <c r="G40" s="105">
        <v>6</v>
      </c>
      <c r="H40" s="106">
        <v>115</v>
      </c>
      <c r="I40" s="111"/>
      <c r="J40" s="1">
        <f t="shared" si="0"/>
        <v>1</v>
      </c>
      <c r="K40" s="8">
        <f t="shared" si="1"/>
        <v>0</v>
      </c>
      <c r="L40" s="8">
        <f t="shared" si="2"/>
        <v>0</v>
      </c>
      <c r="M40" s="7"/>
      <c r="N40" s="6">
        <f t="shared" si="3"/>
        <v>0</v>
      </c>
      <c r="P40" s="124"/>
      <c r="U40" s="13">
        <f t="shared" si="4"/>
        <v>6</v>
      </c>
      <c r="V40" s="13">
        <f t="shared" si="5"/>
        <v>690</v>
      </c>
    </row>
    <row r="41" spans="1:22" ht="16.5" customHeight="1">
      <c r="A41" s="1">
        <v>40</v>
      </c>
      <c r="B41" s="119"/>
      <c r="C41" s="102" t="s">
        <v>95</v>
      </c>
      <c r="D41" s="100">
        <v>0.66666666666666663</v>
      </c>
      <c r="E41" s="119"/>
      <c r="F41" s="110">
        <v>14</v>
      </c>
      <c r="G41" s="105">
        <v>6</v>
      </c>
      <c r="H41" s="106">
        <v>115</v>
      </c>
      <c r="I41" s="111"/>
      <c r="J41" s="1">
        <f t="shared" si="0"/>
        <v>1</v>
      </c>
      <c r="K41" s="8">
        <f t="shared" si="1"/>
        <v>0</v>
      </c>
      <c r="L41" s="8">
        <f t="shared" si="2"/>
        <v>0</v>
      </c>
      <c r="M41" s="7"/>
      <c r="N41" s="6">
        <f t="shared" si="3"/>
        <v>0</v>
      </c>
      <c r="P41" s="124"/>
      <c r="U41" s="13">
        <f t="shared" si="4"/>
        <v>6</v>
      </c>
      <c r="V41" s="13">
        <f t="shared" si="5"/>
        <v>690</v>
      </c>
    </row>
    <row r="42" spans="1:22" ht="16.5" customHeight="1">
      <c r="A42" s="1">
        <v>41</v>
      </c>
      <c r="B42" s="119"/>
      <c r="C42" s="102" t="s">
        <v>95</v>
      </c>
      <c r="D42" s="100">
        <v>0.69444444444444453</v>
      </c>
      <c r="E42" s="120"/>
      <c r="F42" s="110">
        <v>8</v>
      </c>
      <c r="G42" s="105">
        <v>6</v>
      </c>
      <c r="H42" s="106">
        <v>115</v>
      </c>
      <c r="I42" s="111"/>
      <c r="J42" s="1">
        <f t="shared" si="0"/>
        <v>1</v>
      </c>
      <c r="K42" s="8">
        <f t="shared" si="1"/>
        <v>0</v>
      </c>
      <c r="L42" s="8">
        <f t="shared" si="2"/>
        <v>0</v>
      </c>
      <c r="M42" s="7"/>
      <c r="N42" s="6">
        <f t="shared" si="3"/>
        <v>0</v>
      </c>
      <c r="P42" s="125"/>
      <c r="U42" s="13">
        <f t="shared" si="4"/>
        <v>6</v>
      </c>
      <c r="V42" s="13">
        <f t="shared" si="5"/>
        <v>690</v>
      </c>
    </row>
    <row r="43" spans="1:22" ht="16.5" customHeight="1">
      <c r="A43" s="1">
        <v>42</v>
      </c>
      <c r="B43" s="119"/>
      <c r="C43" s="102" t="s">
        <v>93</v>
      </c>
      <c r="D43" s="100">
        <v>0.3611111111111111</v>
      </c>
      <c r="E43" s="118" t="s">
        <v>103</v>
      </c>
      <c r="F43" s="110">
        <v>22</v>
      </c>
      <c r="G43" s="105">
        <v>4</v>
      </c>
      <c r="H43" s="106">
        <v>115</v>
      </c>
      <c r="I43" s="107"/>
      <c r="J43" s="1">
        <f t="shared" si="0"/>
        <v>2</v>
      </c>
      <c r="K43" s="8">
        <f t="shared" si="1"/>
        <v>0</v>
      </c>
      <c r="L43" s="8">
        <f t="shared" si="2"/>
        <v>0</v>
      </c>
      <c r="M43" s="7"/>
      <c r="N43" s="6">
        <f t="shared" si="3"/>
        <v>0</v>
      </c>
      <c r="U43" s="13">
        <f t="shared" si="4"/>
        <v>8</v>
      </c>
      <c r="V43" s="13">
        <f t="shared" si="5"/>
        <v>920</v>
      </c>
    </row>
    <row r="44" spans="1:22" ht="16.5" customHeight="1">
      <c r="A44" s="1">
        <v>43</v>
      </c>
      <c r="B44" s="119"/>
      <c r="C44" s="102" t="s">
        <v>95</v>
      </c>
      <c r="D44" s="100">
        <v>0.53472222222222221</v>
      </c>
      <c r="E44" s="119"/>
      <c r="F44" s="110">
        <v>10</v>
      </c>
      <c r="G44" s="105">
        <v>4</v>
      </c>
      <c r="H44" s="106">
        <v>115</v>
      </c>
      <c r="I44" s="107"/>
      <c r="J44" s="1">
        <f t="shared" si="0"/>
        <v>1</v>
      </c>
      <c r="K44" s="8">
        <f t="shared" si="1"/>
        <v>0</v>
      </c>
      <c r="L44" s="8">
        <f t="shared" si="2"/>
        <v>0</v>
      </c>
      <c r="M44" s="7"/>
      <c r="N44" s="6">
        <f t="shared" si="3"/>
        <v>0</v>
      </c>
      <c r="U44" s="13">
        <f t="shared" si="4"/>
        <v>4</v>
      </c>
      <c r="V44" s="13">
        <f t="shared" si="5"/>
        <v>460</v>
      </c>
    </row>
    <row r="45" spans="1:22" ht="16.5" customHeight="1">
      <c r="A45" s="1">
        <v>44</v>
      </c>
      <c r="B45" s="119"/>
      <c r="C45" s="102" t="s">
        <v>93</v>
      </c>
      <c r="D45" s="100">
        <v>0.47916666666666669</v>
      </c>
      <c r="E45" s="119"/>
      <c r="F45" s="110">
        <v>8</v>
      </c>
      <c r="G45" s="105">
        <v>4</v>
      </c>
      <c r="H45" s="106">
        <v>115</v>
      </c>
      <c r="I45" s="107"/>
      <c r="J45" s="1">
        <f t="shared" si="0"/>
        <v>1</v>
      </c>
      <c r="K45" s="8">
        <f t="shared" si="1"/>
        <v>0</v>
      </c>
      <c r="L45" s="8">
        <f t="shared" si="2"/>
        <v>0</v>
      </c>
      <c r="M45" s="7"/>
      <c r="N45" s="6">
        <f t="shared" si="3"/>
        <v>0</v>
      </c>
      <c r="U45" s="13">
        <f t="shared" si="4"/>
        <v>4</v>
      </c>
      <c r="V45" s="13">
        <f t="shared" si="5"/>
        <v>460</v>
      </c>
    </row>
    <row r="46" spans="1:22" ht="16.5" customHeight="1">
      <c r="A46" s="1">
        <v>45</v>
      </c>
      <c r="B46" s="119"/>
      <c r="C46" s="102" t="s">
        <v>95</v>
      </c>
      <c r="D46" s="100">
        <v>0.67708333333333337</v>
      </c>
      <c r="E46" s="119"/>
      <c r="F46" s="110">
        <v>12</v>
      </c>
      <c r="G46" s="105">
        <v>4</v>
      </c>
      <c r="H46" s="106">
        <v>115</v>
      </c>
      <c r="I46" s="107"/>
      <c r="J46" s="1">
        <f t="shared" si="0"/>
        <v>1</v>
      </c>
      <c r="K46" s="8">
        <f t="shared" si="1"/>
        <v>0</v>
      </c>
      <c r="L46" s="8">
        <f t="shared" si="2"/>
        <v>0</v>
      </c>
      <c r="M46" s="7"/>
      <c r="N46" s="6">
        <f t="shared" si="3"/>
        <v>0</v>
      </c>
      <c r="U46" s="13">
        <f t="shared" si="4"/>
        <v>4</v>
      </c>
      <c r="V46" s="13">
        <f t="shared" si="5"/>
        <v>460</v>
      </c>
    </row>
    <row r="47" spans="1:22" ht="16.5" customHeight="1">
      <c r="A47" s="1">
        <v>46</v>
      </c>
      <c r="B47" s="118" t="s">
        <v>104</v>
      </c>
      <c r="C47" s="102" t="s">
        <v>93</v>
      </c>
      <c r="D47" s="100">
        <v>0.35069444444444442</v>
      </c>
      <c r="E47" s="118" t="s">
        <v>105</v>
      </c>
      <c r="F47" s="110">
        <v>6</v>
      </c>
      <c r="G47" s="101">
        <v>6</v>
      </c>
      <c r="H47" s="106">
        <v>115</v>
      </c>
      <c r="I47" s="111"/>
      <c r="J47" s="1">
        <f t="shared" si="0"/>
        <v>1</v>
      </c>
      <c r="K47" s="8">
        <f t="shared" si="1"/>
        <v>0</v>
      </c>
      <c r="L47" s="8">
        <f t="shared" si="2"/>
        <v>0</v>
      </c>
      <c r="M47" s="7"/>
      <c r="N47" s="6">
        <f t="shared" si="3"/>
        <v>0</v>
      </c>
      <c r="U47" s="13">
        <f t="shared" si="4"/>
        <v>6</v>
      </c>
      <c r="V47" s="13">
        <f t="shared" si="5"/>
        <v>690</v>
      </c>
    </row>
    <row r="48" spans="1:22" ht="16.5" customHeight="1">
      <c r="A48" s="1">
        <v>47</v>
      </c>
      <c r="B48" s="119"/>
      <c r="C48" s="102" t="s">
        <v>95</v>
      </c>
      <c r="D48" s="100">
        <v>0.625</v>
      </c>
      <c r="E48" s="119"/>
      <c r="F48" s="110">
        <v>6</v>
      </c>
      <c r="G48" s="101">
        <v>6</v>
      </c>
      <c r="H48" s="106">
        <v>115</v>
      </c>
      <c r="I48" s="111"/>
      <c r="J48" s="1">
        <f t="shared" si="0"/>
        <v>1</v>
      </c>
      <c r="K48" s="8">
        <f t="shared" si="1"/>
        <v>0</v>
      </c>
      <c r="L48" s="8">
        <f t="shared" si="2"/>
        <v>0</v>
      </c>
      <c r="M48" s="7"/>
      <c r="N48" s="6">
        <f t="shared" si="3"/>
        <v>0</v>
      </c>
      <c r="U48" s="13">
        <f t="shared" si="4"/>
        <v>6</v>
      </c>
      <c r="V48" s="13">
        <f t="shared" si="5"/>
        <v>690</v>
      </c>
    </row>
    <row r="49" spans="1:22" ht="16.5" customHeight="1">
      <c r="A49" s="1">
        <v>48</v>
      </c>
      <c r="B49" s="119"/>
      <c r="C49" s="102" t="s">
        <v>93</v>
      </c>
      <c r="D49" s="100">
        <v>0.53125</v>
      </c>
      <c r="E49" s="119"/>
      <c r="F49" s="110">
        <v>2</v>
      </c>
      <c r="G49" s="101">
        <v>6</v>
      </c>
      <c r="H49" s="106">
        <v>115</v>
      </c>
      <c r="I49" s="111"/>
      <c r="J49" s="1">
        <f t="shared" si="0"/>
        <v>1</v>
      </c>
      <c r="K49" s="8">
        <f t="shared" si="1"/>
        <v>0</v>
      </c>
      <c r="L49" s="8">
        <f t="shared" si="2"/>
        <v>0</v>
      </c>
      <c r="M49" s="7"/>
      <c r="N49" s="6">
        <f t="shared" si="3"/>
        <v>0</v>
      </c>
      <c r="U49" s="13">
        <f t="shared" si="4"/>
        <v>6</v>
      </c>
      <c r="V49" s="13">
        <f t="shared" si="5"/>
        <v>690</v>
      </c>
    </row>
    <row r="50" spans="1:22" ht="16.5" customHeight="1">
      <c r="A50" s="1">
        <v>49</v>
      </c>
      <c r="B50" s="119"/>
      <c r="C50" s="102" t="s">
        <v>93</v>
      </c>
      <c r="D50" s="100">
        <v>0.35069444444444442</v>
      </c>
      <c r="E50" s="118" t="s">
        <v>106</v>
      </c>
      <c r="F50" s="110">
        <v>20</v>
      </c>
      <c r="G50" s="105">
        <v>5</v>
      </c>
      <c r="H50" s="106">
        <v>115</v>
      </c>
      <c r="I50" s="111"/>
      <c r="J50" s="1">
        <f t="shared" si="0"/>
        <v>1</v>
      </c>
      <c r="K50" s="8">
        <f t="shared" si="1"/>
        <v>0</v>
      </c>
      <c r="L50" s="8">
        <f t="shared" si="2"/>
        <v>0</v>
      </c>
      <c r="M50" s="7"/>
      <c r="N50" s="6">
        <f t="shared" si="3"/>
        <v>0</v>
      </c>
      <c r="U50" s="13">
        <f t="shared" si="4"/>
        <v>5</v>
      </c>
      <c r="V50" s="13">
        <f t="shared" si="5"/>
        <v>575</v>
      </c>
    </row>
    <row r="51" spans="1:22" ht="16.5" customHeight="1">
      <c r="A51" s="1">
        <v>50</v>
      </c>
      <c r="B51" s="119"/>
      <c r="C51" s="102" t="s">
        <v>93</v>
      </c>
      <c r="D51" s="100">
        <v>0.53125</v>
      </c>
      <c r="E51" s="119"/>
      <c r="F51" s="110">
        <v>5</v>
      </c>
      <c r="G51" s="105">
        <v>5</v>
      </c>
      <c r="H51" s="106">
        <v>115</v>
      </c>
      <c r="I51" s="111"/>
      <c r="J51" s="1">
        <f t="shared" si="0"/>
        <v>1</v>
      </c>
      <c r="K51" s="8">
        <f t="shared" si="1"/>
        <v>0</v>
      </c>
      <c r="L51" s="8">
        <f t="shared" si="2"/>
        <v>0</v>
      </c>
      <c r="M51" s="7"/>
      <c r="N51" s="6">
        <f t="shared" si="3"/>
        <v>0</v>
      </c>
      <c r="U51" s="13">
        <f t="shared" si="4"/>
        <v>5</v>
      </c>
      <c r="V51" s="13">
        <f t="shared" si="5"/>
        <v>575</v>
      </c>
    </row>
    <row r="52" spans="1:22" ht="16.5" customHeight="1">
      <c r="A52" s="1">
        <v>51</v>
      </c>
      <c r="B52" s="119"/>
      <c r="C52" s="102" t="s">
        <v>95</v>
      </c>
      <c r="D52" s="100">
        <v>0.54166666666666663</v>
      </c>
      <c r="E52" s="119"/>
      <c r="F52" s="110">
        <v>10</v>
      </c>
      <c r="G52" s="105">
        <v>5</v>
      </c>
      <c r="H52" s="106">
        <v>115</v>
      </c>
      <c r="I52" s="111"/>
      <c r="J52" s="1">
        <f t="shared" si="0"/>
        <v>1</v>
      </c>
      <c r="K52" s="8">
        <f t="shared" si="1"/>
        <v>0</v>
      </c>
      <c r="L52" s="8">
        <f t="shared" si="2"/>
        <v>0</v>
      </c>
      <c r="M52" s="7"/>
      <c r="N52" s="6">
        <f t="shared" si="3"/>
        <v>0</v>
      </c>
      <c r="U52" s="13">
        <f t="shared" si="4"/>
        <v>5</v>
      </c>
      <c r="V52" s="13">
        <f t="shared" si="5"/>
        <v>575</v>
      </c>
    </row>
    <row r="53" spans="1:22" ht="16.5" customHeight="1">
      <c r="A53" s="1">
        <v>52</v>
      </c>
      <c r="B53" s="119"/>
      <c r="C53" s="102" t="s">
        <v>95</v>
      </c>
      <c r="D53" s="100">
        <v>0.625</v>
      </c>
      <c r="E53" s="119"/>
      <c r="F53" s="110">
        <v>10</v>
      </c>
      <c r="G53" s="105">
        <v>5</v>
      </c>
      <c r="H53" s="106">
        <v>115</v>
      </c>
      <c r="I53" s="111"/>
      <c r="J53" s="1">
        <f t="shared" si="0"/>
        <v>1</v>
      </c>
      <c r="K53" s="8">
        <f t="shared" si="1"/>
        <v>0</v>
      </c>
      <c r="L53" s="8">
        <f t="shared" si="2"/>
        <v>0</v>
      </c>
      <c r="M53" s="7"/>
      <c r="N53" s="6">
        <f t="shared" si="3"/>
        <v>0</v>
      </c>
      <c r="U53" s="13">
        <f t="shared" si="4"/>
        <v>5</v>
      </c>
      <c r="V53" s="13">
        <f t="shared" si="5"/>
        <v>575</v>
      </c>
    </row>
    <row r="54" spans="1:22" ht="16.5" customHeight="1">
      <c r="A54" s="1">
        <v>53</v>
      </c>
      <c r="B54" s="119"/>
      <c r="C54" s="102" t="s">
        <v>95</v>
      </c>
      <c r="D54" s="100">
        <v>0.73958333333333337</v>
      </c>
      <c r="E54" s="120"/>
      <c r="F54" s="110">
        <v>5</v>
      </c>
      <c r="G54" s="105">
        <v>5</v>
      </c>
      <c r="H54" s="106">
        <v>115</v>
      </c>
      <c r="I54" s="111"/>
      <c r="J54" s="1">
        <f t="shared" si="0"/>
        <v>1</v>
      </c>
      <c r="K54" s="8">
        <f t="shared" si="1"/>
        <v>0</v>
      </c>
      <c r="L54" s="8">
        <f t="shared" si="2"/>
        <v>0</v>
      </c>
      <c r="M54" s="7"/>
      <c r="N54" s="6">
        <f t="shared" si="3"/>
        <v>0</v>
      </c>
      <c r="U54" s="13">
        <f t="shared" si="4"/>
        <v>5</v>
      </c>
      <c r="V54" s="13">
        <f t="shared" si="5"/>
        <v>575</v>
      </c>
    </row>
    <row r="55" spans="1:22" ht="16.5" customHeight="1">
      <c r="A55" s="1">
        <v>54</v>
      </c>
      <c r="B55" s="119"/>
      <c r="C55" s="102" t="s">
        <v>93</v>
      </c>
      <c r="D55" s="100">
        <v>0.35416666666666669</v>
      </c>
      <c r="E55" s="118" t="s">
        <v>107</v>
      </c>
      <c r="F55" s="110">
        <v>20</v>
      </c>
      <c r="G55" s="105">
        <v>5</v>
      </c>
      <c r="H55" s="106">
        <v>115</v>
      </c>
      <c r="I55" s="111"/>
      <c r="J55" s="1">
        <f t="shared" si="0"/>
        <v>1</v>
      </c>
      <c r="K55" s="8">
        <f t="shared" si="1"/>
        <v>0</v>
      </c>
      <c r="L55" s="8">
        <f t="shared" si="2"/>
        <v>0</v>
      </c>
      <c r="M55" s="7"/>
      <c r="N55" s="6">
        <f t="shared" si="3"/>
        <v>0</v>
      </c>
      <c r="U55" s="13">
        <f t="shared" si="4"/>
        <v>5</v>
      </c>
      <c r="V55" s="13">
        <f t="shared" si="5"/>
        <v>575</v>
      </c>
    </row>
    <row r="56" spans="1:22" ht="16.5" customHeight="1">
      <c r="A56" s="1">
        <v>55</v>
      </c>
      <c r="B56" s="119"/>
      <c r="C56" s="102" t="s">
        <v>93</v>
      </c>
      <c r="D56" s="100">
        <v>0.52083333333333337</v>
      </c>
      <c r="E56" s="119"/>
      <c r="F56" s="110">
        <v>8</v>
      </c>
      <c r="G56" s="105">
        <v>5</v>
      </c>
      <c r="H56" s="106">
        <v>115</v>
      </c>
      <c r="I56" s="111"/>
      <c r="J56" s="1">
        <f t="shared" si="0"/>
        <v>1</v>
      </c>
      <c r="K56" s="8">
        <f t="shared" si="1"/>
        <v>0</v>
      </c>
      <c r="L56" s="8">
        <f t="shared" si="2"/>
        <v>0</v>
      </c>
      <c r="M56" s="7"/>
      <c r="N56" s="6">
        <f t="shared" si="3"/>
        <v>0</v>
      </c>
      <c r="U56" s="13">
        <f t="shared" si="4"/>
        <v>5</v>
      </c>
      <c r="V56" s="13">
        <f t="shared" si="5"/>
        <v>575</v>
      </c>
    </row>
    <row r="57" spans="1:22" ht="16.5" customHeight="1">
      <c r="A57" s="1">
        <v>56</v>
      </c>
      <c r="B57" s="119"/>
      <c r="C57" s="102" t="s">
        <v>95</v>
      </c>
      <c r="D57" s="100">
        <v>0.54166666666666663</v>
      </c>
      <c r="E57" s="119"/>
      <c r="F57" s="110">
        <v>10</v>
      </c>
      <c r="G57" s="105">
        <v>5</v>
      </c>
      <c r="H57" s="106">
        <v>115</v>
      </c>
      <c r="I57" s="111"/>
      <c r="J57" s="1">
        <f t="shared" si="0"/>
        <v>1</v>
      </c>
      <c r="K57" s="8">
        <f t="shared" si="1"/>
        <v>0</v>
      </c>
      <c r="L57" s="8">
        <f t="shared" si="2"/>
        <v>0</v>
      </c>
      <c r="M57" s="7"/>
      <c r="N57" s="6">
        <f t="shared" si="3"/>
        <v>0</v>
      </c>
      <c r="U57" s="13">
        <f t="shared" si="4"/>
        <v>5</v>
      </c>
      <c r="V57" s="13">
        <f t="shared" si="5"/>
        <v>575</v>
      </c>
    </row>
    <row r="58" spans="1:22" ht="16.5" customHeight="1">
      <c r="A58" s="1">
        <v>57</v>
      </c>
      <c r="B58" s="119"/>
      <c r="C58" s="102" t="s">
        <v>95</v>
      </c>
      <c r="D58" s="100">
        <v>0.625</v>
      </c>
      <c r="E58" s="119"/>
      <c r="F58" s="110">
        <v>10</v>
      </c>
      <c r="G58" s="105">
        <v>5</v>
      </c>
      <c r="H58" s="106">
        <v>115</v>
      </c>
      <c r="I58" s="111"/>
      <c r="J58" s="1">
        <f t="shared" si="0"/>
        <v>1</v>
      </c>
      <c r="K58" s="8">
        <f t="shared" si="1"/>
        <v>0</v>
      </c>
      <c r="L58" s="8">
        <f t="shared" si="2"/>
        <v>0</v>
      </c>
      <c r="M58" s="7"/>
      <c r="N58" s="6">
        <f t="shared" si="3"/>
        <v>0</v>
      </c>
      <c r="U58" s="13">
        <f t="shared" si="4"/>
        <v>5</v>
      </c>
      <c r="V58" s="13">
        <f t="shared" si="5"/>
        <v>575</v>
      </c>
    </row>
    <row r="59" spans="1:22" ht="16.5" customHeight="1">
      <c r="A59" s="1">
        <v>58</v>
      </c>
      <c r="B59" s="119"/>
      <c r="C59" s="102" t="s">
        <v>95</v>
      </c>
      <c r="D59" s="100">
        <v>0.73958333333333337</v>
      </c>
      <c r="E59" s="120"/>
      <c r="F59" s="110">
        <v>8</v>
      </c>
      <c r="G59" s="105">
        <v>5</v>
      </c>
      <c r="H59" s="106">
        <v>115</v>
      </c>
      <c r="I59" s="111"/>
      <c r="J59" s="1">
        <f t="shared" si="0"/>
        <v>1</v>
      </c>
      <c r="K59" s="8">
        <f t="shared" si="1"/>
        <v>0</v>
      </c>
      <c r="L59" s="8">
        <f t="shared" si="2"/>
        <v>0</v>
      </c>
      <c r="M59" s="7"/>
      <c r="N59" s="6">
        <f t="shared" si="3"/>
        <v>0</v>
      </c>
      <c r="U59" s="13">
        <f t="shared" si="4"/>
        <v>5</v>
      </c>
      <c r="V59" s="13">
        <f t="shared" si="5"/>
        <v>575</v>
      </c>
    </row>
    <row r="60" spans="1:22" ht="16.5" customHeight="1">
      <c r="A60" s="1">
        <v>59</v>
      </c>
      <c r="B60" s="119"/>
      <c r="C60" s="102" t="s">
        <v>93</v>
      </c>
      <c r="D60" s="100">
        <v>0.35416666666666669</v>
      </c>
      <c r="E60" s="118" t="s">
        <v>108</v>
      </c>
      <c r="F60" s="110">
        <v>50</v>
      </c>
      <c r="G60" s="105">
        <v>5</v>
      </c>
      <c r="H60" s="106">
        <v>115</v>
      </c>
      <c r="I60" s="111"/>
      <c r="J60" s="1">
        <f t="shared" si="0"/>
        <v>3</v>
      </c>
      <c r="K60" s="8">
        <f t="shared" si="1"/>
        <v>0</v>
      </c>
      <c r="L60" s="8">
        <f t="shared" si="2"/>
        <v>0</v>
      </c>
      <c r="M60" s="7"/>
      <c r="N60" s="6">
        <f t="shared" si="3"/>
        <v>0</v>
      </c>
      <c r="U60" s="13">
        <f t="shared" si="4"/>
        <v>15</v>
      </c>
      <c r="V60" s="13">
        <f t="shared" si="5"/>
        <v>1725</v>
      </c>
    </row>
    <row r="61" spans="1:22" ht="16.5" customHeight="1">
      <c r="A61" s="1">
        <v>60</v>
      </c>
      <c r="B61" s="119"/>
      <c r="C61" s="102" t="s">
        <v>93</v>
      </c>
      <c r="D61" s="100">
        <v>0.52083333333333337</v>
      </c>
      <c r="E61" s="119"/>
      <c r="F61" s="110">
        <v>10</v>
      </c>
      <c r="G61" s="105">
        <v>5</v>
      </c>
      <c r="H61" s="106">
        <v>115</v>
      </c>
      <c r="I61" s="111"/>
      <c r="J61" s="1">
        <f t="shared" si="0"/>
        <v>1</v>
      </c>
      <c r="K61" s="8">
        <f t="shared" si="1"/>
        <v>0</v>
      </c>
      <c r="L61" s="8">
        <f t="shared" si="2"/>
        <v>0</v>
      </c>
      <c r="M61" s="7"/>
      <c r="N61" s="6">
        <f t="shared" si="3"/>
        <v>0</v>
      </c>
      <c r="U61" s="13">
        <f t="shared" si="4"/>
        <v>5</v>
      </c>
      <c r="V61" s="13">
        <f t="shared" si="5"/>
        <v>575</v>
      </c>
    </row>
    <row r="62" spans="1:22" ht="16.5" customHeight="1">
      <c r="A62" s="1">
        <v>61</v>
      </c>
      <c r="B62" s="119"/>
      <c r="C62" s="102" t="s">
        <v>95</v>
      </c>
      <c r="D62" s="100">
        <v>0.54166666666666663</v>
      </c>
      <c r="E62" s="119"/>
      <c r="F62" s="110">
        <v>18</v>
      </c>
      <c r="G62" s="105">
        <v>5</v>
      </c>
      <c r="H62" s="106">
        <v>115</v>
      </c>
      <c r="I62" s="111"/>
      <c r="J62" s="1">
        <f t="shared" si="0"/>
        <v>1</v>
      </c>
      <c r="K62" s="8">
        <f t="shared" si="1"/>
        <v>0</v>
      </c>
      <c r="L62" s="8">
        <f t="shared" si="2"/>
        <v>0</v>
      </c>
      <c r="M62" s="7"/>
      <c r="N62" s="6">
        <f t="shared" si="3"/>
        <v>0</v>
      </c>
      <c r="U62" s="13">
        <f t="shared" si="4"/>
        <v>5</v>
      </c>
      <c r="V62" s="13">
        <f t="shared" si="5"/>
        <v>575</v>
      </c>
    </row>
    <row r="63" spans="1:22" ht="16.5" customHeight="1">
      <c r="A63" s="1">
        <v>62</v>
      </c>
      <c r="B63" s="119"/>
      <c r="C63" s="102" t="s">
        <v>95</v>
      </c>
      <c r="D63" s="100">
        <v>0.625</v>
      </c>
      <c r="E63" s="119"/>
      <c r="F63" s="110">
        <v>12</v>
      </c>
      <c r="G63" s="105">
        <v>5</v>
      </c>
      <c r="H63" s="106">
        <v>115</v>
      </c>
      <c r="I63" s="111"/>
      <c r="J63" s="1">
        <f t="shared" si="0"/>
        <v>1</v>
      </c>
      <c r="K63" s="8">
        <f t="shared" si="1"/>
        <v>0</v>
      </c>
      <c r="L63" s="8">
        <f t="shared" si="2"/>
        <v>0</v>
      </c>
      <c r="M63" s="7"/>
      <c r="N63" s="6">
        <f t="shared" si="3"/>
        <v>0</v>
      </c>
      <c r="U63" s="13">
        <f t="shared" si="4"/>
        <v>5</v>
      </c>
      <c r="V63" s="13">
        <f t="shared" si="5"/>
        <v>575</v>
      </c>
    </row>
    <row r="64" spans="1:22" ht="16.5" customHeight="1">
      <c r="A64" s="1">
        <v>63</v>
      </c>
      <c r="B64" s="119"/>
      <c r="C64" s="102" t="s">
        <v>95</v>
      </c>
      <c r="D64" s="100">
        <v>0.73958333333333337</v>
      </c>
      <c r="E64" s="120"/>
      <c r="F64" s="110">
        <v>10</v>
      </c>
      <c r="G64" s="105">
        <v>5</v>
      </c>
      <c r="H64" s="106">
        <v>115</v>
      </c>
      <c r="I64" s="111"/>
      <c r="J64" s="1">
        <f t="shared" si="0"/>
        <v>1</v>
      </c>
      <c r="K64" s="8">
        <f t="shared" si="1"/>
        <v>0</v>
      </c>
      <c r="L64" s="8">
        <f t="shared" si="2"/>
        <v>0</v>
      </c>
      <c r="M64" s="7"/>
      <c r="N64" s="6">
        <f t="shared" si="3"/>
        <v>0</v>
      </c>
      <c r="U64" s="13">
        <f t="shared" si="4"/>
        <v>5</v>
      </c>
      <c r="V64" s="13">
        <f t="shared" si="5"/>
        <v>575</v>
      </c>
    </row>
    <row r="65" spans="1:22" ht="16.5" customHeight="1">
      <c r="A65" s="1">
        <v>64</v>
      </c>
      <c r="B65" s="119"/>
      <c r="C65" s="102" t="s">
        <v>93</v>
      </c>
      <c r="D65" s="100">
        <v>0.375</v>
      </c>
      <c r="E65" s="118" t="s">
        <v>109</v>
      </c>
      <c r="F65" s="110">
        <v>15</v>
      </c>
      <c r="G65" s="105">
        <v>6</v>
      </c>
      <c r="H65" s="106">
        <v>115</v>
      </c>
      <c r="I65" s="111"/>
      <c r="J65" s="1">
        <f t="shared" si="0"/>
        <v>1</v>
      </c>
      <c r="K65" s="8">
        <f t="shared" si="1"/>
        <v>0</v>
      </c>
      <c r="L65" s="8">
        <f t="shared" si="2"/>
        <v>0</v>
      </c>
      <c r="M65" s="7"/>
      <c r="N65" s="6">
        <f t="shared" si="3"/>
        <v>0</v>
      </c>
      <c r="U65" s="13">
        <f t="shared" si="4"/>
        <v>6</v>
      </c>
      <c r="V65" s="13">
        <f t="shared" si="5"/>
        <v>690</v>
      </c>
    </row>
    <row r="66" spans="1:22" ht="16.5" customHeight="1">
      <c r="A66" s="1">
        <v>65</v>
      </c>
      <c r="B66" s="119"/>
      <c r="C66" s="102" t="s">
        <v>93</v>
      </c>
      <c r="D66" s="100">
        <v>0.55555555555555558</v>
      </c>
      <c r="E66" s="119"/>
      <c r="F66" s="110">
        <v>10</v>
      </c>
      <c r="G66" s="105">
        <v>6</v>
      </c>
      <c r="H66" s="106">
        <v>115</v>
      </c>
      <c r="I66" s="111"/>
      <c r="J66" s="1">
        <f t="shared" si="0"/>
        <v>1</v>
      </c>
      <c r="K66" s="8">
        <f t="shared" si="1"/>
        <v>0</v>
      </c>
      <c r="L66" s="8">
        <f t="shared" si="2"/>
        <v>0</v>
      </c>
      <c r="M66" s="7"/>
      <c r="N66" s="6">
        <f t="shared" si="3"/>
        <v>0</v>
      </c>
      <c r="U66" s="13">
        <f t="shared" si="4"/>
        <v>6</v>
      </c>
      <c r="V66" s="13">
        <f t="shared" si="5"/>
        <v>690</v>
      </c>
    </row>
    <row r="67" spans="1:22" ht="16.5" customHeight="1">
      <c r="A67" s="1">
        <v>66</v>
      </c>
      <c r="B67" s="119"/>
      <c r="C67" s="102" t="s">
        <v>95</v>
      </c>
      <c r="D67" s="100">
        <v>0.54166666666666663</v>
      </c>
      <c r="E67" s="119"/>
      <c r="F67" s="110">
        <v>10</v>
      </c>
      <c r="G67" s="105">
        <v>6</v>
      </c>
      <c r="H67" s="106">
        <v>115</v>
      </c>
      <c r="I67" s="111"/>
      <c r="J67" s="1">
        <f t="shared" ref="J67:J130" si="6">ROUNDUP(F67/20,0)</f>
        <v>1</v>
      </c>
      <c r="K67" s="8">
        <f t="shared" ref="K67:K130" si="7">$P$3*J67*G67</f>
        <v>0</v>
      </c>
      <c r="L67" s="8">
        <f t="shared" ref="L67:L130" si="8">$P$3*J67*G67*H67</f>
        <v>0</v>
      </c>
      <c r="M67" s="7"/>
      <c r="N67" s="6">
        <f t="shared" ref="N67:N130" si="9">IFERROR(K67/M67,0)</f>
        <v>0</v>
      </c>
      <c r="U67" s="13">
        <f t="shared" ref="U67:U130" si="10">IFERROR(G67*J67,0)</f>
        <v>6</v>
      </c>
      <c r="V67" s="13">
        <f t="shared" ref="V67:V130" si="11">IFERROR(U67*H67,0)</f>
        <v>690</v>
      </c>
    </row>
    <row r="68" spans="1:22" ht="16.5" customHeight="1">
      <c r="A68" s="1">
        <v>67</v>
      </c>
      <c r="B68" s="119"/>
      <c r="C68" s="102" t="s">
        <v>95</v>
      </c>
      <c r="D68" s="100">
        <v>0.625</v>
      </c>
      <c r="E68" s="119"/>
      <c r="F68" s="110">
        <v>10</v>
      </c>
      <c r="G68" s="105">
        <v>6</v>
      </c>
      <c r="H68" s="106">
        <v>115</v>
      </c>
      <c r="I68" s="111"/>
      <c r="J68" s="1">
        <f t="shared" si="6"/>
        <v>1</v>
      </c>
      <c r="K68" s="8">
        <f t="shared" si="7"/>
        <v>0</v>
      </c>
      <c r="L68" s="8">
        <f t="shared" si="8"/>
        <v>0</v>
      </c>
      <c r="M68" s="7"/>
      <c r="N68" s="6">
        <f t="shared" si="9"/>
        <v>0</v>
      </c>
      <c r="U68" s="13">
        <f t="shared" si="10"/>
        <v>6</v>
      </c>
      <c r="V68" s="13">
        <f t="shared" si="11"/>
        <v>690</v>
      </c>
    </row>
    <row r="69" spans="1:22" ht="16.5" customHeight="1">
      <c r="A69" s="1">
        <v>68</v>
      </c>
      <c r="B69" s="120"/>
      <c r="C69" s="102" t="s">
        <v>95</v>
      </c>
      <c r="D69" s="100">
        <v>0.73958333333333337</v>
      </c>
      <c r="E69" s="120"/>
      <c r="F69" s="110">
        <v>5</v>
      </c>
      <c r="G69" s="105">
        <v>6</v>
      </c>
      <c r="H69" s="106">
        <v>115</v>
      </c>
      <c r="I69" s="111"/>
      <c r="J69" s="1">
        <f t="shared" si="6"/>
        <v>1</v>
      </c>
      <c r="K69" s="8">
        <f t="shared" si="7"/>
        <v>0</v>
      </c>
      <c r="L69" s="8">
        <f t="shared" si="8"/>
        <v>0</v>
      </c>
      <c r="M69" s="7"/>
      <c r="N69" s="6">
        <f t="shared" si="9"/>
        <v>0</v>
      </c>
      <c r="U69" s="13">
        <f t="shared" si="10"/>
        <v>6</v>
      </c>
      <c r="V69" s="13">
        <f t="shared" si="11"/>
        <v>690</v>
      </c>
    </row>
    <row r="70" spans="1:22" ht="16.5" customHeight="1">
      <c r="A70" s="1">
        <v>69</v>
      </c>
      <c r="B70" s="118" t="s">
        <v>110</v>
      </c>
      <c r="C70" s="102" t="s">
        <v>93</v>
      </c>
      <c r="D70" s="100">
        <v>0.375</v>
      </c>
      <c r="E70" s="118" t="s">
        <v>111</v>
      </c>
      <c r="F70" s="110">
        <v>10</v>
      </c>
      <c r="G70" s="101">
        <v>2</v>
      </c>
      <c r="H70" s="106">
        <v>115</v>
      </c>
      <c r="I70" s="111"/>
      <c r="J70" s="1">
        <f t="shared" si="6"/>
        <v>1</v>
      </c>
      <c r="K70" s="8">
        <f t="shared" si="7"/>
        <v>0</v>
      </c>
      <c r="L70" s="8">
        <f t="shared" si="8"/>
        <v>0</v>
      </c>
      <c r="M70" s="7"/>
      <c r="N70" s="6">
        <f t="shared" si="9"/>
        <v>0</v>
      </c>
      <c r="U70" s="13">
        <f t="shared" si="10"/>
        <v>2</v>
      </c>
      <c r="V70" s="13">
        <f t="shared" si="11"/>
        <v>230</v>
      </c>
    </row>
    <row r="71" spans="1:22" ht="16.5" customHeight="1">
      <c r="A71" s="1">
        <v>70</v>
      </c>
      <c r="B71" s="119"/>
      <c r="C71" s="102" t="s">
        <v>95</v>
      </c>
      <c r="D71" s="100">
        <v>0.5625</v>
      </c>
      <c r="E71" s="119"/>
      <c r="F71" s="110">
        <v>6</v>
      </c>
      <c r="G71" s="101">
        <v>2</v>
      </c>
      <c r="H71" s="106">
        <v>115</v>
      </c>
      <c r="I71" s="111"/>
      <c r="J71" s="1">
        <f t="shared" si="6"/>
        <v>1</v>
      </c>
      <c r="K71" s="8">
        <f t="shared" si="7"/>
        <v>0</v>
      </c>
      <c r="L71" s="8">
        <f t="shared" si="8"/>
        <v>0</v>
      </c>
      <c r="M71" s="7"/>
      <c r="N71" s="6">
        <f t="shared" si="9"/>
        <v>0</v>
      </c>
      <c r="U71" s="13">
        <f t="shared" si="10"/>
        <v>2</v>
      </c>
      <c r="V71" s="13">
        <f t="shared" si="11"/>
        <v>230</v>
      </c>
    </row>
    <row r="72" spans="1:22" ht="16.5" customHeight="1">
      <c r="A72" s="1">
        <v>71</v>
      </c>
      <c r="B72" s="119"/>
      <c r="C72" s="102" t="s">
        <v>95</v>
      </c>
      <c r="D72" s="100">
        <v>0.63194444444444442</v>
      </c>
      <c r="E72" s="120"/>
      <c r="F72" s="110">
        <v>4</v>
      </c>
      <c r="G72" s="101">
        <v>2</v>
      </c>
      <c r="H72" s="106">
        <v>115</v>
      </c>
      <c r="I72" s="111"/>
      <c r="J72" s="1">
        <f t="shared" si="6"/>
        <v>1</v>
      </c>
      <c r="K72" s="8">
        <f t="shared" si="7"/>
        <v>0</v>
      </c>
      <c r="L72" s="8">
        <f t="shared" si="8"/>
        <v>0</v>
      </c>
      <c r="M72" s="7"/>
      <c r="N72" s="6">
        <f t="shared" si="9"/>
        <v>0</v>
      </c>
      <c r="U72" s="13">
        <f t="shared" si="10"/>
        <v>2</v>
      </c>
      <c r="V72" s="13">
        <f t="shared" si="11"/>
        <v>230</v>
      </c>
    </row>
    <row r="73" spans="1:22" ht="16.5" customHeight="1">
      <c r="A73" s="1">
        <v>72</v>
      </c>
      <c r="B73" s="119"/>
      <c r="C73" s="102" t="s">
        <v>93</v>
      </c>
      <c r="D73" s="100">
        <v>0.375</v>
      </c>
      <c r="E73" s="118" t="s">
        <v>112</v>
      </c>
      <c r="F73" s="110">
        <v>22</v>
      </c>
      <c r="G73" s="101">
        <v>8</v>
      </c>
      <c r="H73" s="106">
        <v>115</v>
      </c>
      <c r="I73" s="111"/>
      <c r="J73" s="1">
        <f t="shared" si="6"/>
        <v>2</v>
      </c>
      <c r="K73" s="8">
        <f t="shared" si="7"/>
        <v>0</v>
      </c>
      <c r="L73" s="8">
        <f t="shared" si="8"/>
        <v>0</v>
      </c>
      <c r="M73" s="7"/>
      <c r="N73" s="6">
        <f t="shared" si="9"/>
        <v>0</v>
      </c>
      <c r="U73" s="13">
        <f t="shared" si="10"/>
        <v>16</v>
      </c>
      <c r="V73" s="13">
        <f t="shared" si="11"/>
        <v>1840</v>
      </c>
    </row>
    <row r="74" spans="1:22" ht="16.5" customHeight="1">
      <c r="A74" s="1">
        <v>73</v>
      </c>
      <c r="B74" s="119"/>
      <c r="C74" s="102" t="s">
        <v>95</v>
      </c>
      <c r="D74" s="100">
        <v>0.56944444444444442</v>
      </c>
      <c r="E74" s="119"/>
      <c r="F74" s="110">
        <v>9</v>
      </c>
      <c r="G74" s="101">
        <v>8</v>
      </c>
      <c r="H74" s="106">
        <v>115</v>
      </c>
      <c r="I74" s="113"/>
      <c r="J74" s="1">
        <f t="shared" si="6"/>
        <v>1</v>
      </c>
      <c r="K74" s="8">
        <f t="shared" si="7"/>
        <v>0</v>
      </c>
      <c r="L74" s="8">
        <f t="shared" si="8"/>
        <v>0</v>
      </c>
      <c r="M74" s="7"/>
      <c r="N74" s="6">
        <f t="shared" si="9"/>
        <v>0</v>
      </c>
      <c r="U74" s="13">
        <f t="shared" si="10"/>
        <v>8</v>
      </c>
      <c r="V74" s="13">
        <f t="shared" si="11"/>
        <v>920</v>
      </c>
    </row>
    <row r="75" spans="1:22" ht="16.5" customHeight="1">
      <c r="A75" s="1">
        <v>74</v>
      </c>
      <c r="B75" s="119"/>
      <c r="C75" s="102" t="s">
        <v>95</v>
      </c>
      <c r="D75" s="100">
        <v>0.64236111111111105</v>
      </c>
      <c r="E75" s="120"/>
      <c r="F75" s="110">
        <v>13</v>
      </c>
      <c r="G75" s="101">
        <v>8</v>
      </c>
      <c r="H75" s="106">
        <v>115</v>
      </c>
      <c r="I75" s="113"/>
      <c r="J75" s="1">
        <f t="shared" si="6"/>
        <v>1</v>
      </c>
      <c r="K75" s="8">
        <f t="shared" si="7"/>
        <v>0</v>
      </c>
      <c r="L75" s="8">
        <f t="shared" si="8"/>
        <v>0</v>
      </c>
      <c r="M75" s="7"/>
      <c r="N75" s="6">
        <f t="shared" si="9"/>
        <v>0</v>
      </c>
      <c r="U75" s="13">
        <f t="shared" si="10"/>
        <v>8</v>
      </c>
      <c r="V75" s="13">
        <f t="shared" si="11"/>
        <v>920</v>
      </c>
    </row>
    <row r="76" spans="1:22" ht="16.5" customHeight="1">
      <c r="A76" s="1">
        <v>75</v>
      </c>
      <c r="B76" s="119"/>
      <c r="C76" s="102" t="s">
        <v>93</v>
      </c>
      <c r="D76" s="100">
        <v>0.375</v>
      </c>
      <c r="E76" s="118" t="s">
        <v>113</v>
      </c>
      <c r="F76" s="110">
        <v>17</v>
      </c>
      <c r="G76" s="101">
        <v>7</v>
      </c>
      <c r="H76" s="106">
        <v>115</v>
      </c>
      <c r="I76" s="113"/>
      <c r="J76" s="1">
        <f t="shared" si="6"/>
        <v>1</v>
      </c>
      <c r="K76" s="8">
        <f t="shared" si="7"/>
        <v>0</v>
      </c>
      <c r="L76" s="8">
        <f t="shared" si="8"/>
        <v>0</v>
      </c>
      <c r="M76" s="7"/>
      <c r="N76" s="6">
        <f t="shared" si="9"/>
        <v>0</v>
      </c>
      <c r="U76" s="13">
        <f t="shared" si="10"/>
        <v>7</v>
      </c>
      <c r="V76" s="13">
        <f t="shared" si="11"/>
        <v>805</v>
      </c>
    </row>
    <row r="77" spans="1:22" ht="16.5" customHeight="1">
      <c r="A77" s="1">
        <v>76</v>
      </c>
      <c r="B77" s="119"/>
      <c r="C77" s="102" t="s">
        <v>95</v>
      </c>
      <c r="D77" s="100">
        <v>0.56944444444444442</v>
      </c>
      <c r="E77" s="119"/>
      <c r="F77" s="108">
        <v>7</v>
      </c>
      <c r="G77" s="101">
        <v>7</v>
      </c>
      <c r="H77" s="106">
        <v>115</v>
      </c>
      <c r="I77" s="113"/>
      <c r="J77" s="1">
        <f t="shared" si="6"/>
        <v>1</v>
      </c>
      <c r="K77" s="8">
        <f t="shared" si="7"/>
        <v>0</v>
      </c>
      <c r="L77" s="8">
        <f t="shared" si="8"/>
        <v>0</v>
      </c>
      <c r="M77" s="7"/>
      <c r="N77" s="6">
        <f t="shared" si="9"/>
        <v>0</v>
      </c>
      <c r="U77" s="13">
        <f t="shared" si="10"/>
        <v>7</v>
      </c>
      <c r="V77" s="13">
        <f t="shared" si="11"/>
        <v>805</v>
      </c>
    </row>
    <row r="78" spans="1:22" ht="16.5" customHeight="1">
      <c r="A78" s="1">
        <v>77</v>
      </c>
      <c r="B78" s="119"/>
      <c r="C78" s="102" t="s">
        <v>95</v>
      </c>
      <c r="D78" s="100">
        <v>0.64236111111111105</v>
      </c>
      <c r="E78" s="120"/>
      <c r="F78" s="110">
        <v>10</v>
      </c>
      <c r="G78" s="101">
        <v>7</v>
      </c>
      <c r="H78" s="106">
        <v>115</v>
      </c>
      <c r="I78" s="113"/>
      <c r="J78" s="1">
        <f t="shared" si="6"/>
        <v>1</v>
      </c>
      <c r="K78" s="8">
        <f t="shared" si="7"/>
        <v>0</v>
      </c>
      <c r="L78" s="8">
        <f t="shared" si="8"/>
        <v>0</v>
      </c>
      <c r="M78" s="7"/>
      <c r="N78" s="6">
        <f t="shared" si="9"/>
        <v>0</v>
      </c>
      <c r="U78" s="13">
        <f t="shared" si="10"/>
        <v>7</v>
      </c>
      <c r="V78" s="13">
        <f t="shared" si="11"/>
        <v>805</v>
      </c>
    </row>
    <row r="79" spans="1:22" ht="16.5" customHeight="1">
      <c r="A79" s="1">
        <v>78</v>
      </c>
      <c r="B79" s="119"/>
      <c r="C79" s="102" t="s">
        <v>93</v>
      </c>
      <c r="D79" s="100">
        <v>0.375</v>
      </c>
      <c r="E79" s="118" t="s">
        <v>114</v>
      </c>
      <c r="F79" s="110">
        <v>31</v>
      </c>
      <c r="G79" s="101">
        <v>7</v>
      </c>
      <c r="H79" s="106">
        <v>115</v>
      </c>
      <c r="I79" s="113"/>
      <c r="J79" s="1">
        <f t="shared" si="6"/>
        <v>2</v>
      </c>
      <c r="K79" s="8">
        <f t="shared" si="7"/>
        <v>0</v>
      </c>
      <c r="L79" s="8">
        <f t="shared" si="8"/>
        <v>0</v>
      </c>
      <c r="M79" s="7"/>
      <c r="N79" s="6">
        <f t="shared" si="9"/>
        <v>0</v>
      </c>
      <c r="U79" s="13">
        <f t="shared" si="10"/>
        <v>14</v>
      </c>
      <c r="V79" s="13">
        <f t="shared" si="11"/>
        <v>1610</v>
      </c>
    </row>
    <row r="80" spans="1:22" ht="16.5" customHeight="1">
      <c r="A80" s="1">
        <v>79</v>
      </c>
      <c r="B80" s="119"/>
      <c r="C80" s="102" t="s">
        <v>95</v>
      </c>
      <c r="D80" s="100">
        <v>0.5625</v>
      </c>
      <c r="E80" s="119"/>
      <c r="F80" s="110">
        <v>14</v>
      </c>
      <c r="G80" s="101">
        <v>7</v>
      </c>
      <c r="H80" s="106">
        <v>115</v>
      </c>
      <c r="I80" s="113"/>
      <c r="J80" s="1">
        <f t="shared" si="6"/>
        <v>1</v>
      </c>
      <c r="K80" s="8">
        <f t="shared" si="7"/>
        <v>0</v>
      </c>
      <c r="L80" s="8">
        <f t="shared" si="8"/>
        <v>0</v>
      </c>
      <c r="M80" s="7"/>
      <c r="N80" s="6">
        <f t="shared" si="9"/>
        <v>0</v>
      </c>
      <c r="U80" s="13">
        <f t="shared" si="10"/>
        <v>7</v>
      </c>
      <c r="V80" s="13">
        <f t="shared" si="11"/>
        <v>805</v>
      </c>
    </row>
    <row r="81" spans="1:22" ht="16.5" customHeight="1">
      <c r="A81" s="1">
        <v>80</v>
      </c>
      <c r="B81" s="119"/>
      <c r="C81" s="102" t="s">
        <v>95</v>
      </c>
      <c r="D81" s="100">
        <v>0.63194444444444442</v>
      </c>
      <c r="E81" s="120"/>
      <c r="F81" s="110">
        <v>17</v>
      </c>
      <c r="G81" s="101">
        <v>7</v>
      </c>
      <c r="H81" s="106">
        <v>115</v>
      </c>
      <c r="I81" s="113"/>
      <c r="J81" s="1">
        <f t="shared" si="6"/>
        <v>1</v>
      </c>
      <c r="K81" s="8">
        <f t="shared" si="7"/>
        <v>0</v>
      </c>
      <c r="L81" s="8">
        <f t="shared" si="8"/>
        <v>0</v>
      </c>
      <c r="M81" s="7"/>
      <c r="N81" s="6">
        <f t="shared" si="9"/>
        <v>0</v>
      </c>
      <c r="U81" s="13">
        <f t="shared" si="10"/>
        <v>7</v>
      </c>
      <c r="V81" s="13">
        <f t="shared" si="11"/>
        <v>805</v>
      </c>
    </row>
    <row r="82" spans="1:22" ht="16.5" customHeight="1">
      <c r="A82" s="1">
        <v>81</v>
      </c>
      <c r="B82" s="119"/>
      <c r="C82" s="102" t="s">
        <v>93</v>
      </c>
      <c r="D82" s="100">
        <v>0.375</v>
      </c>
      <c r="E82" s="118" t="s">
        <v>115</v>
      </c>
      <c r="F82" s="110">
        <v>11</v>
      </c>
      <c r="G82" s="101">
        <v>6</v>
      </c>
      <c r="H82" s="106">
        <v>115</v>
      </c>
      <c r="I82" s="114"/>
      <c r="J82" s="1">
        <f t="shared" si="6"/>
        <v>1</v>
      </c>
      <c r="K82" s="8">
        <f t="shared" si="7"/>
        <v>0</v>
      </c>
      <c r="L82" s="8">
        <f t="shared" si="8"/>
        <v>0</v>
      </c>
      <c r="M82" s="7"/>
      <c r="N82" s="6">
        <f t="shared" si="9"/>
        <v>0</v>
      </c>
      <c r="U82" s="13">
        <f t="shared" si="10"/>
        <v>6</v>
      </c>
      <c r="V82" s="13">
        <f t="shared" si="11"/>
        <v>690</v>
      </c>
    </row>
    <row r="83" spans="1:22" ht="16.5" customHeight="1">
      <c r="A83" s="1">
        <v>82</v>
      </c>
      <c r="B83" s="120"/>
      <c r="C83" s="102" t="s">
        <v>95</v>
      </c>
      <c r="D83" s="100">
        <v>0.63194444444444442</v>
      </c>
      <c r="E83" s="120"/>
      <c r="F83" s="110">
        <v>11</v>
      </c>
      <c r="G83" s="101">
        <v>6</v>
      </c>
      <c r="H83" s="106">
        <v>115</v>
      </c>
      <c r="I83" s="114"/>
      <c r="J83" s="1">
        <f t="shared" si="6"/>
        <v>1</v>
      </c>
      <c r="K83" s="8">
        <f t="shared" si="7"/>
        <v>0</v>
      </c>
      <c r="L83" s="8">
        <f t="shared" si="8"/>
        <v>0</v>
      </c>
      <c r="M83" s="7"/>
      <c r="N83" s="6">
        <f t="shared" si="9"/>
        <v>0</v>
      </c>
      <c r="U83" s="13">
        <f t="shared" si="10"/>
        <v>6</v>
      </c>
      <c r="V83" s="13">
        <f t="shared" si="11"/>
        <v>690</v>
      </c>
    </row>
    <row r="84" spans="1:22" ht="16.5" customHeight="1">
      <c r="A84" s="1">
        <v>83</v>
      </c>
      <c r="B84" s="118" t="s">
        <v>116</v>
      </c>
      <c r="C84" s="102" t="s">
        <v>93</v>
      </c>
      <c r="D84" s="100">
        <v>0.375</v>
      </c>
      <c r="E84" s="118" t="s">
        <v>117</v>
      </c>
      <c r="F84" s="110">
        <v>17</v>
      </c>
      <c r="G84" s="101">
        <v>8.6</v>
      </c>
      <c r="H84" s="106">
        <v>115</v>
      </c>
      <c r="I84" s="113"/>
      <c r="J84" s="1">
        <f t="shared" si="6"/>
        <v>1</v>
      </c>
      <c r="K84" s="8">
        <f t="shared" si="7"/>
        <v>0</v>
      </c>
      <c r="L84" s="8">
        <f t="shared" si="8"/>
        <v>0</v>
      </c>
      <c r="M84" s="7"/>
      <c r="N84" s="6">
        <f t="shared" si="9"/>
        <v>0</v>
      </c>
      <c r="U84" s="13">
        <f t="shared" si="10"/>
        <v>8.6</v>
      </c>
      <c r="V84" s="13">
        <f t="shared" si="11"/>
        <v>989</v>
      </c>
    </row>
    <row r="85" spans="1:22" ht="16.5" customHeight="1">
      <c r="A85" s="1">
        <v>84</v>
      </c>
      <c r="B85" s="119"/>
      <c r="C85" s="102" t="s">
        <v>95</v>
      </c>
      <c r="D85" s="100">
        <v>0.55902777777777779</v>
      </c>
      <c r="E85" s="119"/>
      <c r="F85" s="110">
        <v>6</v>
      </c>
      <c r="G85" s="101">
        <v>8.6</v>
      </c>
      <c r="H85" s="106">
        <v>115</v>
      </c>
      <c r="I85" s="113"/>
      <c r="J85" s="1">
        <f t="shared" si="6"/>
        <v>1</v>
      </c>
      <c r="K85" s="8">
        <f t="shared" si="7"/>
        <v>0</v>
      </c>
      <c r="L85" s="8">
        <f t="shared" si="8"/>
        <v>0</v>
      </c>
      <c r="M85" s="7"/>
      <c r="N85" s="6">
        <f t="shared" si="9"/>
        <v>0</v>
      </c>
      <c r="U85" s="13">
        <f t="shared" si="10"/>
        <v>8.6</v>
      </c>
      <c r="V85" s="13">
        <f t="shared" si="11"/>
        <v>989</v>
      </c>
    </row>
    <row r="86" spans="1:22" ht="16.5" customHeight="1">
      <c r="A86" s="1">
        <v>85</v>
      </c>
      <c r="B86" s="119"/>
      <c r="C86" s="102" t="s">
        <v>95</v>
      </c>
      <c r="D86" s="100">
        <v>0.62847222222222221</v>
      </c>
      <c r="E86" s="120"/>
      <c r="F86" s="110">
        <v>11</v>
      </c>
      <c r="G86" s="101">
        <v>8.6</v>
      </c>
      <c r="H86" s="106">
        <v>96</v>
      </c>
      <c r="I86" s="113"/>
      <c r="J86" s="1">
        <f t="shared" si="6"/>
        <v>1</v>
      </c>
      <c r="K86" s="8">
        <f t="shared" si="7"/>
        <v>0</v>
      </c>
      <c r="L86" s="8">
        <f t="shared" si="8"/>
        <v>0</v>
      </c>
      <c r="M86" s="7"/>
      <c r="N86" s="6">
        <f t="shared" si="9"/>
        <v>0</v>
      </c>
      <c r="U86" s="13">
        <f t="shared" si="10"/>
        <v>8.6</v>
      </c>
      <c r="V86" s="13">
        <f t="shared" si="11"/>
        <v>825.59999999999991</v>
      </c>
    </row>
    <row r="87" spans="1:22" ht="16.5" customHeight="1">
      <c r="A87" s="1">
        <v>86</v>
      </c>
      <c r="B87" s="119"/>
      <c r="C87" s="102" t="s">
        <v>93</v>
      </c>
      <c r="D87" s="100">
        <v>0.375</v>
      </c>
      <c r="E87" s="118" t="s">
        <v>118</v>
      </c>
      <c r="F87" s="110">
        <v>18</v>
      </c>
      <c r="G87" s="101">
        <v>5.5</v>
      </c>
      <c r="H87" s="106">
        <v>115</v>
      </c>
      <c r="I87" s="113"/>
      <c r="J87" s="1">
        <f t="shared" si="6"/>
        <v>1</v>
      </c>
      <c r="K87" s="8">
        <f t="shared" si="7"/>
        <v>0</v>
      </c>
      <c r="L87" s="8">
        <f t="shared" si="8"/>
        <v>0</v>
      </c>
      <c r="M87" s="7"/>
      <c r="N87" s="6">
        <f t="shared" si="9"/>
        <v>0</v>
      </c>
      <c r="U87" s="13">
        <f t="shared" si="10"/>
        <v>5.5</v>
      </c>
      <c r="V87" s="13">
        <f t="shared" si="11"/>
        <v>632.5</v>
      </c>
    </row>
    <row r="88" spans="1:22" ht="16.5" customHeight="1">
      <c r="A88" s="1">
        <v>87</v>
      </c>
      <c r="B88" s="119"/>
      <c r="C88" s="102" t="s">
        <v>95</v>
      </c>
      <c r="D88" s="100">
        <v>0.55902777777777779</v>
      </c>
      <c r="E88" s="119"/>
      <c r="F88" s="110">
        <v>9</v>
      </c>
      <c r="G88" s="101">
        <v>5.5</v>
      </c>
      <c r="H88" s="106">
        <v>115</v>
      </c>
      <c r="I88" s="113"/>
      <c r="J88" s="1">
        <f t="shared" si="6"/>
        <v>1</v>
      </c>
      <c r="K88" s="8">
        <f t="shared" si="7"/>
        <v>0</v>
      </c>
      <c r="L88" s="8">
        <f t="shared" si="8"/>
        <v>0</v>
      </c>
      <c r="M88" s="7"/>
      <c r="N88" s="6">
        <f t="shared" si="9"/>
        <v>0</v>
      </c>
      <c r="U88" s="13">
        <f t="shared" si="10"/>
        <v>5.5</v>
      </c>
      <c r="V88" s="13">
        <f t="shared" si="11"/>
        <v>632.5</v>
      </c>
    </row>
    <row r="89" spans="1:22" ht="16.5" customHeight="1">
      <c r="A89" s="1">
        <v>88</v>
      </c>
      <c r="B89" s="119"/>
      <c r="C89" s="102" t="s">
        <v>95</v>
      </c>
      <c r="D89" s="100">
        <v>0.62847222222222221</v>
      </c>
      <c r="E89" s="120"/>
      <c r="F89" s="110">
        <v>9</v>
      </c>
      <c r="G89" s="101">
        <v>5.5</v>
      </c>
      <c r="H89" s="106">
        <v>96</v>
      </c>
      <c r="I89" s="113"/>
      <c r="J89" s="1">
        <f t="shared" si="6"/>
        <v>1</v>
      </c>
      <c r="K89" s="8">
        <f t="shared" si="7"/>
        <v>0</v>
      </c>
      <c r="L89" s="8">
        <f t="shared" si="8"/>
        <v>0</v>
      </c>
      <c r="M89" s="7"/>
      <c r="N89" s="6">
        <f t="shared" si="9"/>
        <v>0</v>
      </c>
      <c r="U89" s="13">
        <f t="shared" si="10"/>
        <v>5.5</v>
      </c>
      <c r="V89" s="13">
        <f t="shared" si="11"/>
        <v>528</v>
      </c>
    </row>
    <row r="90" spans="1:22" ht="16.5" customHeight="1">
      <c r="A90" s="1">
        <v>89</v>
      </c>
      <c r="B90" s="119"/>
      <c r="C90" s="102" t="s">
        <v>93</v>
      </c>
      <c r="D90" s="100">
        <v>0.375</v>
      </c>
      <c r="E90" s="118" t="s">
        <v>119</v>
      </c>
      <c r="F90" s="110">
        <v>14</v>
      </c>
      <c r="G90" s="101">
        <v>4</v>
      </c>
      <c r="H90" s="106">
        <v>115</v>
      </c>
      <c r="I90" s="113"/>
      <c r="J90" s="1">
        <f t="shared" si="6"/>
        <v>1</v>
      </c>
      <c r="K90" s="8">
        <f t="shared" si="7"/>
        <v>0</v>
      </c>
      <c r="L90" s="8">
        <f t="shared" si="8"/>
        <v>0</v>
      </c>
      <c r="M90" s="7"/>
      <c r="N90" s="6">
        <f t="shared" si="9"/>
        <v>0</v>
      </c>
      <c r="U90" s="13">
        <f t="shared" si="10"/>
        <v>4</v>
      </c>
      <c r="V90" s="13">
        <f t="shared" si="11"/>
        <v>460</v>
      </c>
    </row>
    <row r="91" spans="1:22" ht="16.5" customHeight="1">
      <c r="A91" s="1">
        <v>90</v>
      </c>
      <c r="B91" s="119"/>
      <c r="C91" s="102" t="s">
        <v>95</v>
      </c>
      <c r="D91" s="100">
        <v>0.56597222222222221</v>
      </c>
      <c r="E91" s="119"/>
      <c r="F91" s="110">
        <v>3</v>
      </c>
      <c r="G91" s="101">
        <v>4</v>
      </c>
      <c r="H91" s="106">
        <v>115</v>
      </c>
      <c r="I91" s="113"/>
      <c r="J91" s="1">
        <f t="shared" si="6"/>
        <v>1</v>
      </c>
      <c r="K91" s="8">
        <f t="shared" si="7"/>
        <v>0</v>
      </c>
      <c r="L91" s="8">
        <f t="shared" si="8"/>
        <v>0</v>
      </c>
      <c r="M91" s="7"/>
      <c r="N91" s="6">
        <f t="shared" si="9"/>
        <v>0</v>
      </c>
      <c r="U91" s="13">
        <f t="shared" si="10"/>
        <v>4</v>
      </c>
      <c r="V91" s="13">
        <f t="shared" si="11"/>
        <v>460</v>
      </c>
    </row>
    <row r="92" spans="1:22" ht="16.5" customHeight="1">
      <c r="A92" s="1">
        <v>91</v>
      </c>
      <c r="B92" s="119"/>
      <c r="C92" s="102" t="s">
        <v>95</v>
      </c>
      <c r="D92" s="100">
        <v>0.63541666666666663</v>
      </c>
      <c r="E92" s="120"/>
      <c r="F92" s="110">
        <v>11</v>
      </c>
      <c r="G92" s="101">
        <v>4</v>
      </c>
      <c r="H92" s="106">
        <v>96</v>
      </c>
      <c r="I92" s="113"/>
      <c r="J92" s="1">
        <f t="shared" si="6"/>
        <v>1</v>
      </c>
      <c r="K92" s="8">
        <f t="shared" si="7"/>
        <v>0</v>
      </c>
      <c r="L92" s="8">
        <f t="shared" si="8"/>
        <v>0</v>
      </c>
      <c r="M92" s="7"/>
      <c r="N92" s="6">
        <f t="shared" si="9"/>
        <v>0</v>
      </c>
      <c r="U92" s="13">
        <f t="shared" si="10"/>
        <v>4</v>
      </c>
      <c r="V92" s="13">
        <f t="shared" si="11"/>
        <v>384</v>
      </c>
    </row>
    <row r="93" spans="1:22" ht="16.5" customHeight="1">
      <c r="A93" s="1">
        <v>92</v>
      </c>
      <c r="B93" s="119"/>
      <c r="C93" s="102" t="s">
        <v>93</v>
      </c>
      <c r="D93" s="100">
        <v>0.375</v>
      </c>
      <c r="E93" s="118" t="s">
        <v>120</v>
      </c>
      <c r="F93" s="110">
        <v>23</v>
      </c>
      <c r="G93" s="101">
        <v>7.5</v>
      </c>
      <c r="H93" s="106">
        <v>115</v>
      </c>
      <c r="I93" s="113"/>
      <c r="J93" s="1">
        <f t="shared" si="6"/>
        <v>2</v>
      </c>
      <c r="K93" s="8">
        <f t="shared" si="7"/>
        <v>0</v>
      </c>
      <c r="L93" s="8">
        <f t="shared" si="8"/>
        <v>0</v>
      </c>
      <c r="M93" s="7"/>
      <c r="N93" s="6">
        <f t="shared" si="9"/>
        <v>0</v>
      </c>
      <c r="U93" s="13">
        <f t="shared" si="10"/>
        <v>15</v>
      </c>
      <c r="V93" s="13">
        <f t="shared" si="11"/>
        <v>1725</v>
      </c>
    </row>
    <row r="94" spans="1:22" ht="16.5" customHeight="1">
      <c r="A94" s="1">
        <v>93</v>
      </c>
      <c r="B94" s="119"/>
      <c r="C94" s="102" t="s">
        <v>95</v>
      </c>
      <c r="D94" s="100">
        <v>0.55902777777777779</v>
      </c>
      <c r="E94" s="119"/>
      <c r="F94" s="110">
        <v>12</v>
      </c>
      <c r="G94" s="101">
        <v>7.5</v>
      </c>
      <c r="H94" s="106">
        <v>115</v>
      </c>
      <c r="I94" s="113"/>
      <c r="J94" s="1">
        <f t="shared" si="6"/>
        <v>1</v>
      </c>
      <c r="K94" s="8">
        <f t="shared" si="7"/>
        <v>0</v>
      </c>
      <c r="L94" s="8">
        <f t="shared" si="8"/>
        <v>0</v>
      </c>
      <c r="M94" s="7"/>
      <c r="N94" s="6">
        <f t="shared" si="9"/>
        <v>0</v>
      </c>
      <c r="U94" s="13">
        <f t="shared" si="10"/>
        <v>7.5</v>
      </c>
      <c r="V94" s="13">
        <f t="shared" si="11"/>
        <v>862.5</v>
      </c>
    </row>
    <row r="95" spans="1:22" ht="16.5" customHeight="1">
      <c r="A95" s="1">
        <v>94</v>
      </c>
      <c r="B95" s="119"/>
      <c r="C95" s="102" t="s">
        <v>95</v>
      </c>
      <c r="D95" s="100">
        <v>0.62847222222222221</v>
      </c>
      <c r="E95" s="120"/>
      <c r="F95" s="110">
        <v>11</v>
      </c>
      <c r="G95" s="101">
        <v>7.5</v>
      </c>
      <c r="H95" s="106">
        <v>96</v>
      </c>
      <c r="I95" s="113"/>
      <c r="J95" s="1">
        <f t="shared" si="6"/>
        <v>1</v>
      </c>
      <c r="K95" s="8">
        <f t="shared" si="7"/>
        <v>0</v>
      </c>
      <c r="L95" s="8">
        <f t="shared" si="8"/>
        <v>0</v>
      </c>
      <c r="M95" s="7"/>
      <c r="N95" s="6">
        <f t="shared" si="9"/>
        <v>0</v>
      </c>
      <c r="U95" s="13">
        <f t="shared" si="10"/>
        <v>7.5</v>
      </c>
      <c r="V95" s="13">
        <f t="shared" si="11"/>
        <v>720</v>
      </c>
    </row>
    <row r="96" spans="1:22" ht="16.5" customHeight="1">
      <c r="A96" s="1">
        <v>95</v>
      </c>
      <c r="B96" s="119"/>
      <c r="C96" s="102" t="s">
        <v>95</v>
      </c>
      <c r="D96" s="100">
        <v>0.375</v>
      </c>
      <c r="E96" s="118" t="s">
        <v>121</v>
      </c>
      <c r="F96" s="110">
        <v>15</v>
      </c>
      <c r="G96" s="101">
        <v>5.5</v>
      </c>
      <c r="H96" s="106">
        <v>115</v>
      </c>
      <c r="I96" s="113"/>
      <c r="J96" s="1">
        <f t="shared" si="6"/>
        <v>1</v>
      </c>
      <c r="K96" s="8">
        <f t="shared" si="7"/>
        <v>0</v>
      </c>
      <c r="L96" s="8">
        <f t="shared" si="8"/>
        <v>0</v>
      </c>
      <c r="M96" s="7"/>
      <c r="N96" s="6">
        <f t="shared" si="9"/>
        <v>0</v>
      </c>
      <c r="U96" s="13">
        <f t="shared" si="10"/>
        <v>5.5</v>
      </c>
      <c r="V96" s="13">
        <f t="shared" si="11"/>
        <v>632.5</v>
      </c>
    </row>
    <row r="97" spans="1:22" ht="16.5" customHeight="1">
      <c r="A97" s="1">
        <v>96</v>
      </c>
      <c r="B97" s="119"/>
      <c r="C97" s="102" t="s">
        <v>95</v>
      </c>
      <c r="D97" s="100">
        <v>0.55902777777777779</v>
      </c>
      <c r="E97" s="119"/>
      <c r="F97" s="110">
        <v>6</v>
      </c>
      <c r="G97" s="101">
        <v>5.5</v>
      </c>
      <c r="H97" s="106">
        <v>115</v>
      </c>
      <c r="I97" s="113"/>
      <c r="J97" s="1">
        <f t="shared" si="6"/>
        <v>1</v>
      </c>
      <c r="K97" s="8">
        <f t="shared" si="7"/>
        <v>0</v>
      </c>
      <c r="L97" s="8">
        <f t="shared" si="8"/>
        <v>0</v>
      </c>
      <c r="M97" s="7"/>
      <c r="N97" s="6">
        <f t="shared" si="9"/>
        <v>0</v>
      </c>
      <c r="U97" s="13">
        <f t="shared" si="10"/>
        <v>5.5</v>
      </c>
      <c r="V97" s="13">
        <f t="shared" si="11"/>
        <v>632.5</v>
      </c>
    </row>
    <row r="98" spans="1:22" ht="16.5" customHeight="1">
      <c r="A98" s="1">
        <v>97</v>
      </c>
      <c r="B98" s="120"/>
      <c r="C98" s="102" t="s">
        <v>95</v>
      </c>
      <c r="D98" s="100">
        <v>0.62847222222222221</v>
      </c>
      <c r="E98" s="120"/>
      <c r="F98" s="110">
        <v>9</v>
      </c>
      <c r="G98" s="101">
        <v>5.5</v>
      </c>
      <c r="H98" s="106">
        <v>96</v>
      </c>
      <c r="I98" s="113"/>
      <c r="J98" s="1">
        <f t="shared" si="6"/>
        <v>1</v>
      </c>
      <c r="K98" s="8">
        <f t="shared" si="7"/>
        <v>0</v>
      </c>
      <c r="L98" s="8">
        <f t="shared" si="8"/>
        <v>0</v>
      </c>
      <c r="M98" s="7"/>
      <c r="N98" s="6">
        <f t="shared" si="9"/>
        <v>0</v>
      </c>
      <c r="U98" s="13">
        <f t="shared" si="10"/>
        <v>5.5</v>
      </c>
      <c r="V98" s="13">
        <f t="shared" si="11"/>
        <v>528</v>
      </c>
    </row>
    <row r="99" spans="1:22" ht="16.5" customHeight="1">
      <c r="A99" s="1">
        <v>98</v>
      </c>
      <c r="B99" s="118" t="s">
        <v>122</v>
      </c>
      <c r="C99" s="102" t="s">
        <v>93</v>
      </c>
      <c r="D99" s="100">
        <v>0.375</v>
      </c>
      <c r="E99" s="118" t="s">
        <v>123</v>
      </c>
      <c r="F99" s="110">
        <v>30</v>
      </c>
      <c r="G99" s="101">
        <v>3</v>
      </c>
      <c r="H99" s="106">
        <v>115</v>
      </c>
      <c r="I99" s="113"/>
      <c r="J99" s="1">
        <f t="shared" si="6"/>
        <v>2</v>
      </c>
      <c r="K99" s="8">
        <f t="shared" si="7"/>
        <v>0</v>
      </c>
      <c r="L99" s="8">
        <f t="shared" si="8"/>
        <v>0</v>
      </c>
      <c r="M99" s="7"/>
      <c r="N99" s="6">
        <f t="shared" si="9"/>
        <v>0</v>
      </c>
      <c r="U99" s="13">
        <f t="shared" si="10"/>
        <v>6</v>
      </c>
      <c r="V99" s="13">
        <f t="shared" si="11"/>
        <v>690</v>
      </c>
    </row>
    <row r="100" spans="1:22" ht="16.5" customHeight="1">
      <c r="A100" s="1">
        <v>99</v>
      </c>
      <c r="B100" s="119"/>
      <c r="C100" s="102" t="s">
        <v>95</v>
      </c>
      <c r="D100" s="100">
        <v>0.55208333333333337</v>
      </c>
      <c r="E100" s="119"/>
      <c r="F100" s="110">
        <v>11</v>
      </c>
      <c r="G100" s="101">
        <v>3</v>
      </c>
      <c r="H100" s="106">
        <v>115</v>
      </c>
      <c r="I100" s="113"/>
      <c r="J100" s="1">
        <f t="shared" si="6"/>
        <v>1</v>
      </c>
      <c r="K100" s="8">
        <f t="shared" si="7"/>
        <v>0</v>
      </c>
      <c r="L100" s="8">
        <f t="shared" si="8"/>
        <v>0</v>
      </c>
      <c r="M100" s="7"/>
      <c r="N100" s="6">
        <f t="shared" si="9"/>
        <v>0</v>
      </c>
      <c r="U100" s="13">
        <f t="shared" si="10"/>
        <v>3</v>
      </c>
      <c r="V100" s="13">
        <f t="shared" si="11"/>
        <v>345</v>
      </c>
    </row>
    <row r="101" spans="1:22" ht="16.5" customHeight="1">
      <c r="A101" s="1">
        <v>100</v>
      </c>
      <c r="B101" s="119"/>
      <c r="C101" s="102" t="s">
        <v>95</v>
      </c>
      <c r="D101" s="100">
        <v>0.63194444444444442</v>
      </c>
      <c r="E101" s="120"/>
      <c r="F101" s="110">
        <v>19</v>
      </c>
      <c r="G101" s="101">
        <v>3</v>
      </c>
      <c r="H101" s="106">
        <v>115</v>
      </c>
      <c r="I101" s="113"/>
      <c r="J101" s="1">
        <f t="shared" si="6"/>
        <v>1</v>
      </c>
      <c r="K101" s="8">
        <f t="shared" si="7"/>
        <v>0</v>
      </c>
      <c r="L101" s="8">
        <f t="shared" si="8"/>
        <v>0</v>
      </c>
      <c r="M101" s="7"/>
      <c r="N101" s="6">
        <f t="shared" si="9"/>
        <v>0</v>
      </c>
      <c r="U101" s="13">
        <f t="shared" si="10"/>
        <v>3</v>
      </c>
      <c r="V101" s="13">
        <f t="shared" si="11"/>
        <v>345</v>
      </c>
    </row>
    <row r="102" spans="1:22" ht="16.5" customHeight="1">
      <c r="A102" s="1">
        <v>101</v>
      </c>
      <c r="B102" s="119"/>
      <c r="C102" s="102" t="s">
        <v>93</v>
      </c>
      <c r="D102" s="100">
        <v>0.375</v>
      </c>
      <c r="E102" s="118" t="s">
        <v>124</v>
      </c>
      <c r="F102" s="110">
        <v>16</v>
      </c>
      <c r="G102" s="101">
        <v>3.6</v>
      </c>
      <c r="H102" s="106">
        <v>115</v>
      </c>
      <c r="I102" s="113"/>
      <c r="J102" s="1">
        <f t="shared" si="6"/>
        <v>1</v>
      </c>
      <c r="K102" s="8">
        <f t="shared" si="7"/>
        <v>0</v>
      </c>
      <c r="L102" s="8">
        <f t="shared" si="8"/>
        <v>0</v>
      </c>
      <c r="M102" s="7"/>
      <c r="N102" s="6">
        <f t="shared" si="9"/>
        <v>0</v>
      </c>
      <c r="U102" s="13">
        <f t="shared" si="10"/>
        <v>3.6</v>
      </c>
      <c r="V102" s="13">
        <f t="shared" si="11"/>
        <v>414</v>
      </c>
    </row>
    <row r="103" spans="1:22" ht="16.5" customHeight="1">
      <c r="A103" s="1">
        <v>102</v>
      </c>
      <c r="B103" s="119"/>
      <c r="C103" s="102" t="s">
        <v>95</v>
      </c>
      <c r="D103" s="100">
        <v>0.55208333333333337</v>
      </c>
      <c r="E103" s="119"/>
      <c r="F103" s="110">
        <v>6</v>
      </c>
      <c r="G103" s="101">
        <v>3.6</v>
      </c>
      <c r="H103" s="106">
        <v>115</v>
      </c>
      <c r="I103" s="113"/>
      <c r="J103" s="1">
        <f t="shared" si="6"/>
        <v>1</v>
      </c>
      <c r="K103" s="8">
        <f t="shared" si="7"/>
        <v>0</v>
      </c>
      <c r="L103" s="8">
        <f t="shared" si="8"/>
        <v>0</v>
      </c>
      <c r="M103" s="7"/>
      <c r="N103" s="6">
        <f t="shared" si="9"/>
        <v>0</v>
      </c>
      <c r="U103" s="13">
        <f t="shared" si="10"/>
        <v>3.6</v>
      </c>
      <c r="V103" s="13">
        <f t="shared" si="11"/>
        <v>414</v>
      </c>
    </row>
    <row r="104" spans="1:22" ht="16.5" customHeight="1">
      <c r="A104" s="1">
        <v>103</v>
      </c>
      <c r="B104" s="120"/>
      <c r="C104" s="102" t="s">
        <v>95</v>
      </c>
      <c r="D104" s="100">
        <v>0.63194444444444442</v>
      </c>
      <c r="E104" s="120"/>
      <c r="F104" s="110">
        <v>10</v>
      </c>
      <c r="G104" s="101">
        <v>3.6</v>
      </c>
      <c r="H104" s="106">
        <v>115</v>
      </c>
      <c r="I104" s="113"/>
      <c r="J104" s="1">
        <f t="shared" si="6"/>
        <v>1</v>
      </c>
      <c r="K104" s="8">
        <f t="shared" si="7"/>
        <v>0</v>
      </c>
      <c r="L104" s="8">
        <f t="shared" si="8"/>
        <v>0</v>
      </c>
      <c r="M104" s="7"/>
      <c r="N104" s="6">
        <f t="shared" si="9"/>
        <v>0</v>
      </c>
      <c r="U104" s="13">
        <f t="shared" si="10"/>
        <v>3.6</v>
      </c>
      <c r="V104" s="13">
        <f t="shared" si="11"/>
        <v>414</v>
      </c>
    </row>
    <row r="105" spans="1:22" ht="16.5" customHeight="1">
      <c r="A105" s="1">
        <v>104</v>
      </c>
      <c r="B105" s="118" t="s">
        <v>125</v>
      </c>
      <c r="C105" s="102" t="s">
        <v>93</v>
      </c>
      <c r="D105" s="100">
        <v>0.375</v>
      </c>
      <c r="E105" s="118" t="s">
        <v>126</v>
      </c>
      <c r="F105" s="110">
        <v>15</v>
      </c>
      <c r="G105" s="101">
        <v>4.5</v>
      </c>
      <c r="H105" s="106">
        <v>96</v>
      </c>
      <c r="I105" s="113"/>
      <c r="J105" s="1">
        <f t="shared" si="6"/>
        <v>1</v>
      </c>
      <c r="K105" s="8">
        <f t="shared" si="7"/>
        <v>0</v>
      </c>
      <c r="L105" s="8">
        <f t="shared" si="8"/>
        <v>0</v>
      </c>
      <c r="M105" s="7"/>
      <c r="N105" s="6">
        <f t="shared" si="9"/>
        <v>0</v>
      </c>
      <c r="U105" s="13">
        <f t="shared" si="10"/>
        <v>4.5</v>
      </c>
      <c r="V105" s="13">
        <f t="shared" si="11"/>
        <v>432</v>
      </c>
    </row>
    <row r="106" spans="1:22" ht="16.5" customHeight="1">
      <c r="A106" s="1">
        <v>105</v>
      </c>
      <c r="B106" s="119"/>
      <c r="C106" s="102" t="s">
        <v>95</v>
      </c>
      <c r="D106" s="100">
        <v>0.55208333333333337</v>
      </c>
      <c r="E106" s="119"/>
      <c r="F106" s="110">
        <v>8</v>
      </c>
      <c r="G106" s="101">
        <v>4.5</v>
      </c>
      <c r="H106" s="106">
        <v>96</v>
      </c>
      <c r="I106" s="113"/>
      <c r="J106" s="1">
        <f t="shared" si="6"/>
        <v>1</v>
      </c>
      <c r="K106" s="8">
        <f t="shared" si="7"/>
        <v>0</v>
      </c>
      <c r="L106" s="8">
        <f t="shared" si="8"/>
        <v>0</v>
      </c>
      <c r="M106" s="7"/>
      <c r="N106" s="6">
        <f t="shared" si="9"/>
        <v>0</v>
      </c>
      <c r="U106" s="13">
        <f t="shared" si="10"/>
        <v>4.5</v>
      </c>
      <c r="V106" s="13">
        <f t="shared" si="11"/>
        <v>432</v>
      </c>
    </row>
    <row r="107" spans="1:22" ht="16.5" customHeight="1">
      <c r="A107" s="1">
        <v>106</v>
      </c>
      <c r="B107" s="119"/>
      <c r="C107" s="102" t="s">
        <v>95</v>
      </c>
      <c r="D107" s="100">
        <v>0.61805555555555558</v>
      </c>
      <c r="E107" s="120"/>
      <c r="F107" s="110">
        <v>7</v>
      </c>
      <c r="G107" s="101">
        <v>4.5</v>
      </c>
      <c r="H107" s="106">
        <v>96</v>
      </c>
      <c r="I107" s="113"/>
      <c r="J107" s="1">
        <f t="shared" si="6"/>
        <v>1</v>
      </c>
      <c r="K107" s="8">
        <f t="shared" si="7"/>
        <v>0</v>
      </c>
      <c r="L107" s="8">
        <f t="shared" si="8"/>
        <v>0</v>
      </c>
      <c r="M107" s="7"/>
      <c r="N107" s="6">
        <f t="shared" si="9"/>
        <v>0</v>
      </c>
      <c r="U107" s="13">
        <f t="shared" si="10"/>
        <v>4.5</v>
      </c>
      <c r="V107" s="13">
        <f t="shared" si="11"/>
        <v>432</v>
      </c>
    </row>
    <row r="108" spans="1:22" ht="16.5" customHeight="1">
      <c r="A108" s="1">
        <v>107</v>
      </c>
      <c r="B108" s="119"/>
      <c r="C108" s="102" t="s">
        <v>93</v>
      </c>
      <c r="D108" s="100">
        <v>0.375</v>
      </c>
      <c r="E108" s="118" t="s">
        <v>127</v>
      </c>
      <c r="F108" s="110">
        <v>17</v>
      </c>
      <c r="G108" s="101">
        <v>2.6</v>
      </c>
      <c r="H108" s="106">
        <v>96</v>
      </c>
      <c r="I108" s="113"/>
      <c r="J108" s="1">
        <f t="shared" si="6"/>
        <v>1</v>
      </c>
      <c r="K108" s="8">
        <f t="shared" si="7"/>
        <v>0</v>
      </c>
      <c r="L108" s="8">
        <f t="shared" si="8"/>
        <v>0</v>
      </c>
      <c r="M108" s="7"/>
      <c r="N108" s="6">
        <f t="shared" si="9"/>
        <v>0</v>
      </c>
      <c r="U108" s="13">
        <f t="shared" si="10"/>
        <v>2.6</v>
      </c>
      <c r="V108" s="13">
        <f t="shared" si="11"/>
        <v>249.60000000000002</v>
      </c>
    </row>
    <row r="109" spans="1:22" ht="16.5" customHeight="1">
      <c r="A109" s="1">
        <v>108</v>
      </c>
      <c r="B109" s="119"/>
      <c r="C109" s="102" t="s">
        <v>95</v>
      </c>
      <c r="D109" s="100">
        <v>0.55208333333333337</v>
      </c>
      <c r="E109" s="119"/>
      <c r="F109" s="110">
        <v>9</v>
      </c>
      <c r="G109" s="101">
        <v>2.6</v>
      </c>
      <c r="H109" s="106">
        <v>96</v>
      </c>
      <c r="I109" s="113"/>
      <c r="J109" s="1">
        <f t="shared" si="6"/>
        <v>1</v>
      </c>
      <c r="K109" s="8">
        <f t="shared" si="7"/>
        <v>0</v>
      </c>
      <c r="L109" s="8">
        <f t="shared" si="8"/>
        <v>0</v>
      </c>
      <c r="M109" s="7"/>
      <c r="N109" s="6">
        <f t="shared" si="9"/>
        <v>0</v>
      </c>
      <c r="U109" s="13">
        <f t="shared" si="10"/>
        <v>2.6</v>
      </c>
      <c r="V109" s="13">
        <f t="shared" si="11"/>
        <v>249.60000000000002</v>
      </c>
    </row>
    <row r="110" spans="1:22" ht="16.5" customHeight="1">
      <c r="A110" s="1">
        <v>109</v>
      </c>
      <c r="B110" s="119"/>
      <c r="C110" s="102" t="s">
        <v>95</v>
      </c>
      <c r="D110" s="100">
        <v>0.61805555555555558</v>
      </c>
      <c r="E110" s="120"/>
      <c r="F110" s="110">
        <v>8</v>
      </c>
      <c r="G110" s="101">
        <v>2.6</v>
      </c>
      <c r="H110" s="106">
        <v>96</v>
      </c>
      <c r="I110" s="113"/>
      <c r="J110" s="1">
        <f t="shared" si="6"/>
        <v>1</v>
      </c>
      <c r="K110" s="8">
        <f t="shared" si="7"/>
        <v>0</v>
      </c>
      <c r="L110" s="8">
        <f t="shared" si="8"/>
        <v>0</v>
      </c>
      <c r="M110" s="7"/>
      <c r="N110" s="6">
        <f t="shared" si="9"/>
        <v>0</v>
      </c>
      <c r="U110" s="13">
        <f t="shared" si="10"/>
        <v>2.6</v>
      </c>
      <c r="V110" s="13">
        <f t="shared" si="11"/>
        <v>249.60000000000002</v>
      </c>
    </row>
    <row r="111" spans="1:22" ht="16.5" customHeight="1">
      <c r="A111" s="1">
        <v>110</v>
      </c>
      <c r="B111" s="119"/>
      <c r="C111" s="102" t="s">
        <v>93</v>
      </c>
      <c r="D111" s="100">
        <v>0.375</v>
      </c>
      <c r="E111" s="118" t="s">
        <v>128</v>
      </c>
      <c r="F111" s="110">
        <v>15</v>
      </c>
      <c r="G111" s="101">
        <v>2.5</v>
      </c>
      <c r="H111" s="106">
        <v>96</v>
      </c>
      <c r="I111" s="113"/>
      <c r="J111" s="1">
        <f t="shared" si="6"/>
        <v>1</v>
      </c>
      <c r="K111" s="8">
        <f t="shared" si="7"/>
        <v>0</v>
      </c>
      <c r="L111" s="8">
        <f t="shared" si="8"/>
        <v>0</v>
      </c>
      <c r="M111" s="7"/>
      <c r="N111" s="6">
        <f t="shared" si="9"/>
        <v>0</v>
      </c>
      <c r="U111" s="13">
        <f t="shared" si="10"/>
        <v>2.5</v>
      </c>
      <c r="V111" s="13">
        <f t="shared" si="11"/>
        <v>240</v>
      </c>
    </row>
    <row r="112" spans="1:22" ht="16.5" customHeight="1">
      <c r="A112" s="1">
        <v>111</v>
      </c>
      <c r="B112" s="119"/>
      <c r="C112" s="102" t="s">
        <v>95</v>
      </c>
      <c r="D112" s="100">
        <v>0.55208333333333337</v>
      </c>
      <c r="E112" s="119"/>
      <c r="F112" s="110">
        <v>9</v>
      </c>
      <c r="G112" s="101">
        <v>2.5</v>
      </c>
      <c r="H112" s="106">
        <v>96</v>
      </c>
      <c r="I112" s="113"/>
      <c r="J112" s="1">
        <f t="shared" si="6"/>
        <v>1</v>
      </c>
      <c r="K112" s="8">
        <f t="shared" si="7"/>
        <v>0</v>
      </c>
      <c r="L112" s="8">
        <f t="shared" si="8"/>
        <v>0</v>
      </c>
      <c r="M112" s="7"/>
      <c r="N112" s="6">
        <f t="shared" si="9"/>
        <v>0</v>
      </c>
      <c r="U112" s="13">
        <f t="shared" si="10"/>
        <v>2.5</v>
      </c>
      <c r="V112" s="13">
        <f t="shared" si="11"/>
        <v>240</v>
      </c>
    </row>
    <row r="113" spans="1:22" ht="16.5" customHeight="1">
      <c r="A113" s="1">
        <v>112</v>
      </c>
      <c r="B113" s="119"/>
      <c r="C113" s="102" t="s">
        <v>95</v>
      </c>
      <c r="D113" s="100">
        <v>0.61805555555555558</v>
      </c>
      <c r="E113" s="120"/>
      <c r="F113" s="110">
        <v>6</v>
      </c>
      <c r="G113" s="101">
        <v>2.5</v>
      </c>
      <c r="H113" s="106">
        <v>96</v>
      </c>
      <c r="I113" s="113"/>
      <c r="J113" s="1">
        <f t="shared" si="6"/>
        <v>1</v>
      </c>
      <c r="K113" s="8">
        <f t="shared" si="7"/>
        <v>0</v>
      </c>
      <c r="L113" s="8">
        <f t="shared" si="8"/>
        <v>0</v>
      </c>
      <c r="M113" s="7"/>
      <c r="N113" s="6">
        <f t="shared" si="9"/>
        <v>0</v>
      </c>
      <c r="U113" s="13">
        <f t="shared" si="10"/>
        <v>2.5</v>
      </c>
      <c r="V113" s="13">
        <f t="shared" si="11"/>
        <v>240</v>
      </c>
    </row>
    <row r="114" spans="1:22" ht="16.5" customHeight="1">
      <c r="A114" s="1">
        <v>113</v>
      </c>
      <c r="B114" s="119"/>
      <c r="C114" s="102" t="s">
        <v>93</v>
      </c>
      <c r="D114" s="100">
        <v>0.375</v>
      </c>
      <c r="E114" s="118" t="s">
        <v>129</v>
      </c>
      <c r="F114" s="110">
        <v>25</v>
      </c>
      <c r="G114" s="101">
        <v>2.8</v>
      </c>
      <c r="H114" s="106">
        <v>96</v>
      </c>
      <c r="I114" s="113"/>
      <c r="J114" s="1">
        <f t="shared" si="6"/>
        <v>2</v>
      </c>
      <c r="K114" s="8">
        <f t="shared" si="7"/>
        <v>0</v>
      </c>
      <c r="L114" s="8">
        <f t="shared" si="8"/>
        <v>0</v>
      </c>
      <c r="M114" s="7"/>
      <c r="N114" s="6">
        <f t="shared" si="9"/>
        <v>0</v>
      </c>
      <c r="U114" s="13">
        <f t="shared" si="10"/>
        <v>5.6</v>
      </c>
      <c r="V114" s="13">
        <f t="shared" si="11"/>
        <v>537.59999999999991</v>
      </c>
    </row>
    <row r="115" spans="1:22" ht="16.5" customHeight="1">
      <c r="A115" s="1">
        <v>114</v>
      </c>
      <c r="B115" s="119"/>
      <c r="C115" s="102" t="s">
        <v>95</v>
      </c>
      <c r="D115" s="100">
        <v>0.55208333333333337</v>
      </c>
      <c r="E115" s="119"/>
      <c r="F115" s="110">
        <v>14</v>
      </c>
      <c r="G115" s="101">
        <v>2.8</v>
      </c>
      <c r="H115" s="106">
        <v>96</v>
      </c>
      <c r="I115" s="113"/>
      <c r="J115" s="1">
        <f t="shared" si="6"/>
        <v>1</v>
      </c>
      <c r="K115" s="8">
        <f t="shared" si="7"/>
        <v>0</v>
      </c>
      <c r="L115" s="8">
        <f t="shared" si="8"/>
        <v>0</v>
      </c>
      <c r="M115" s="7"/>
      <c r="N115" s="6">
        <f t="shared" si="9"/>
        <v>0</v>
      </c>
      <c r="U115" s="13">
        <f t="shared" si="10"/>
        <v>2.8</v>
      </c>
      <c r="V115" s="13">
        <f t="shared" si="11"/>
        <v>268.79999999999995</v>
      </c>
    </row>
    <row r="116" spans="1:22" ht="16.5" customHeight="1">
      <c r="A116" s="1">
        <v>115</v>
      </c>
      <c r="B116" s="119"/>
      <c r="C116" s="102" t="s">
        <v>95</v>
      </c>
      <c r="D116" s="100">
        <v>0.61805555555555558</v>
      </c>
      <c r="E116" s="120"/>
      <c r="F116" s="110">
        <v>11</v>
      </c>
      <c r="G116" s="101">
        <v>2.8</v>
      </c>
      <c r="H116" s="106">
        <v>96</v>
      </c>
      <c r="I116" s="113"/>
      <c r="J116" s="1">
        <f t="shared" si="6"/>
        <v>1</v>
      </c>
      <c r="K116" s="8">
        <f t="shared" si="7"/>
        <v>0</v>
      </c>
      <c r="L116" s="8">
        <f t="shared" si="8"/>
        <v>0</v>
      </c>
      <c r="M116" s="7"/>
      <c r="N116" s="6">
        <f t="shared" si="9"/>
        <v>0</v>
      </c>
      <c r="U116" s="13">
        <f t="shared" si="10"/>
        <v>2.8</v>
      </c>
      <c r="V116" s="13">
        <f t="shared" si="11"/>
        <v>268.79999999999995</v>
      </c>
    </row>
    <row r="117" spans="1:22" ht="16.5" customHeight="1">
      <c r="A117" s="1">
        <v>116</v>
      </c>
      <c r="B117" s="119"/>
      <c r="C117" s="102" t="s">
        <v>93</v>
      </c>
      <c r="D117" s="100">
        <v>0.375</v>
      </c>
      <c r="E117" s="118" t="s">
        <v>130</v>
      </c>
      <c r="F117" s="110">
        <v>8</v>
      </c>
      <c r="G117" s="101">
        <v>2.6</v>
      </c>
      <c r="H117" s="106">
        <v>96</v>
      </c>
      <c r="I117" s="113"/>
      <c r="J117" s="1">
        <f t="shared" si="6"/>
        <v>1</v>
      </c>
      <c r="K117" s="8">
        <f t="shared" si="7"/>
        <v>0</v>
      </c>
      <c r="L117" s="8">
        <f t="shared" si="8"/>
        <v>0</v>
      </c>
      <c r="M117" s="7"/>
      <c r="N117" s="6">
        <f t="shared" si="9"/>
        <v>0</v>
      </c>
      <c r="U117" s="13">
        <f t="shared" si="10"/>
        <v>2.6</v>
      </c>
      <c r="V117" s="13">
        <f t="shared" si="11"/>
        <v>249.60000000000002</v>
      </c>
    </row>
    <row r="118" spans="1:22" ht="16.5" customHeight="1">
      <c r="A118" s="1">
        <v>117</v>
      </c>
      <c r="B118" s="119"/>
      <c r="C118" s="102" t="s">
        <v>95</v>
      </c>
      <c r="D118" s="100">
        <v>0.55208333333333337</v>
      </c>
      <c r="E118" s="119"/>
      <c r="F118" s="110">
        <v>4</v>
      </c>
      <c r="G118" s="101">
        <v>2.6</v>
      </c>
      <c r="H118" s="106">
        <v>96</v>
      </c>
      <c r="I118" s="113"/>
      <c r="J118" s="1">
        <f t="shared" si="6"/>
        <v>1</v>
      </c>
      <c r="K118" s="8">
        <f t="shared" si="7"/>
        <v>0</v>
      </c>
      <c r="L118" s="8">
        <f t="shared" si="8"/>
        <v>0</v>
      </c>
      <c r="M118" s="7"/>
      <c r="N118" s="6">
        <f t="shared" si="9"/>
        <v>0</v>
      </c>
      <c r="U118" s="13">
        <f t="shared" si="10"/>
        <v>2.6</v>
      </c>
      <c r="V118" s="13">
        <f t="shared" si="11"/>
        <v>249.60000000000002</v>
      </c>
    </row>
    <row r="119" spans="1:22" ht="16.5" customHeight="1">
      <c r="A119" s="1">
        <v>118</v>
      </c>
      <c r="B119" s="120"/>
      <c r="C119" s="102" t="s">
        <v>95</v>
      </c>
      <c r="D119" s="100">
        <v>0.61805555555555558</v>
      </c>
      <c r="E119" s="120"/>
      <c r="F119" s="110">
        <v>4</v>
      </c>
      <c r="G119" s="101">
        <v>2.6</v>
      </c>
      <c r="H119" s="106">
        <v>96</v>
      </c>
      <c r="I119" s="113"/>
      <c r="J119" s="1">
        <f t="shared" si="6"/>
        <v>1</v>
      </c>
      <c r="K119" s="8">
        <f t="shared" si="7"/>
        <v>0</v>
      </c>
      <c r="L119" s="8">
        <f t="shared" si="8"/>
        <v>0</v>
      </c>
      <c r="M119" s="7"/>
      <c r="N119" s="6">
        <f t="shared" si="9"/>
        <v>0</v>
      </c>
      <c r="U119" s="13">
        <f t="shared" si="10"/>
        <v>2.6</v>
      </c>
      <c r="V119" s="13">
        <f t="shared" si="11"/>
        <v>249.60000000000002</v>
      </c>
    </row>
    <row r="120" spans="1:22" ht="16.5" customHeight="1">
      <c r="A120" s="1">
        <v>119</v>
      </c>
      <c r="B120" s="118" t="s">
        <v>131</v>
      </c>
      <c r="C120" s="102" t="s">
        <v>93</v>
      </c>
      <c r="D120" s="100">
        <v>0.375</v>
      </c>
      <c r="E120" s="118" t="s">
        <v>132</v>
      </c>
      <c r="F120" s="110">
        <v>16</v>
      </c>
      <c r="G120" s="101">
        <v>3.5</v>
      </c>
      <c r="H120" s="106">
        <v>115</v>
      </c>
      <c r="I120" s="113"/>
      <c r="J120" s="1">
        <f t="shared" si="6"/>
        <v>1</v>
      </c>
      <c r="K120" s="8">
        <f t="shared" si="7"/>
        <v>0</v>
      </c>
      <c r="L120" s="8">
        <f t="shared" si="8"/>
        <v>0</v>
      </c>
      <c r="M120" s="7"/>
      <c r="N120" s="6">
        <f t="shared" si="9"/>
        <v>0</v>
      </c>
      <c r="U120" s="13">
        <f t="shared" si="10"/>
        <v>3.5</v>
      </c>
      <c r="V120" s="13">
        <f t="shared" si="11"/>
        <v>402.5</v>
      </c>
    </row>
    <row r="121" spans="1:22" ht="16.5" customHeight="1">
      <c r="A121" s="1">
        <v>120</v>
      </c>
      <c r="B121" s="119"/>
      <c r="C121" s="102" t="s">
        <v>95</v>
      </c>
      <c r="D121" s="100">
        <v>0.60416666666666663</v>
      </c>
      <c r="E121" s="120"/>
      <c r="F121" s="110">
        <v>16</v>
      </c>
      <c r="G121" s="101">
        <v>3.5</v>
      </c>
      <c r="H121" s="106">
        <v>115</v>
      </c>
      <c r="I121" s="113"/>
      <c r="J121" s="1">
        <f t="shared" si="6"/>
        <v>1</v>
      </c>
      <c r="K121" s="8">
        <f t="shared" si="7"/>
        <v>0</v>
      </c>
      <c r="L121" s="8">
        <f t="shared" si="8"/>
        <v>0</v>
      </c>
      <c r="M121" s="7"/>
      <c r="N121" s="6">
        <f t="shared" si="9"/>
        <v>0</v>
      </c>
      <c r="U121" s="13">
        <f t="shared" si="10"/>
        <v>3.5</v>
      </c>
      <c r="V121" s="13">
        <f t="shared" si="11"/>
        <v>402.5</v>
      </c>
    </row>
    <row r="122" spans="1:22" ht="16.5" customHeight="1">
      <c r="A122" s="1">
        <v>121</v>
      </c>
      <c r="B122" s="119"/>
      <c r="C122" s="102" t="s">
        <v>93</v>
      </c>
      <c r="D122" s="100">
        <v>0.375</v>
      </c>
      <c r="E122" s="118" t="s">
        <v>133</v>
      </c>
      <c r="F122" s="110">
        <v>13</v>
      </c>
      <c r="G122" s="101">
        <v>3</v>
      </c>
      <c r="H122" s="106">
        <v>115</v>
      </c>
      <c r="I122" s="113"/>
      <c r="J122" s="1">
        <f t="shared" si="6"/>
        <v>1</v>
      </c>
      <c r="K122" s="8">
        <f t="shared" si="7"/>
        <v>0</v>
      </c>
      <c r="L122" s="8">
        <f t="shared" si="8"/>
        <v>0</v>
      </c>
      <c r="M122" s="7"/>
      <c r="N122" s="6">
        <f t="shared" si="9"/>
        <v>0</v>
      </c>
      <c r="U122" s="13">
        <f t="shared" si="10"/>
        <v>3</v>
      </c>
      <c r="V122" s="13">
        <f t="shared" si="11"/>
        <v>345</v>
      </c>
    </row>
    <row r="123" spans="1:22" ht="16.5" customHeight="1">
      <c r="A123" s="1">
        <v>122</v>
      </c>
      <c r="B123" s="119"/>
      <c r="C123" s="102" t="s">
        <v>95</v>
      </c>
      <c r="D123" s="100">
        <v>0.59027777777777779</v>
      </c>
      <c r="E123" s="120"/>
      <c r="F123" s="110">
        <v>13</v>
      </c>
      <c r="G123" s="101">
        <v>3</v>
      </c>
      <c r="H123" s="106">
        <v>115</v>
      </c>
      <c r="I123" s="113"/>
      <c r="J123" s="1">
        <f t="shared" si="6"/>
        <v>1</v>
      </c>
      <c r="K123" s="8">
        <f t="shared" si="7"/>
        <v>0</v>
      </c>
      <c r="L123" s="8">
        <f t="shared" si="8"/>
        <v>0</v>
      </c>
      <c r="M123" s="7"/>
      <c r="N123" s="6">
        <f t="shared" si="9"/>
        <v>0</v>
      </c>
      <c r="U123" s="13">
        <f t="shared" si="10"/>
        <v>3</v>
      </c>
      <c r="V123" s="13">
        <f t="shared" si="11"/>
        <v>345</v>
      </c>
    </row>
    <row r="124" spans="1:22" ht="16.5" customHeight="1">
      <c r="A124" s="1">
        <v>123</v>
      </c>
      <c r="B124" s="119"/>
      <c r="C124" s="102" t="s">
        <v>93</v>
      </c>
      <c r="D124" s="100">
        <v>0.375</v>
      </c>
      <c r="E124" s="118" t="s">
        <v>134</v>
      </c>
      <c r="F124" s="110">
        <v>4</v>
      </c>
      <c r="G124" s="101">
        <v>2</v>
      </c>
      <c r="H124" s="106">
        <v>115</v>
      </c>
      <c r="I124" s="113"/>
      <c r="J124" s="1">
        <f t="shared" si="6"/>
        <v>1</v>
      </c>
      <c r="K124" s="8">
        <f t="shared" si="7"/>
        <v>0</v>
      </c>
      <c r="L124" s="8">
        <f t="shared" si="8"/>
        <v>0</v>
      </c>
      <c r="M124" s="7"/>
      <c r="N124" s="6">
        <f t="shared" si="9"/>
        <v>0</v>
      </c>
      <c r="U124" s="13">
        <f t="shared" si="10"/>
        <v>2</v>
      </c>
      <c r="V124" s="13">
        <f t="shared" si="11"/>
        <v>230</v>
      </c>
    </row>
    <row r="125" spans="1:22" ht="16.5" customHeight="1">
      <c r="A125" s="1">
        <v>124</v>
      </c>
      <c r="B125" s="120"/>
      <c r="C125" s="102" t="s">
        <v>95</v>
      </c>
      <c r="D125" s="100">
        <v>0.59722222222222221</v>
      </c>
      <c r="E125" s="120"/>
      <c r="F125" s="110">
        <v>4</v>
      </c>
      <c r="G125" s="101">
        <v>2</v>
      </c>
      <c r="H125" s="106">
        <v>115</v>
      </c>
      <c r="I125" s="113"/>
      <c r="J125" s="1">
        <f t="shared" si="6"/>
        <v>1</v>
      </c>
      <c r="K125" s="8">
        <f t="shared" si="7"/>
        <v>0</v>
      </c>
      <c r="L125" s="8">
        <f t="shared" si="8"/>
        <v>0</v>
      </c>
      <c r="M125" s="7"/>
      <c r="N125" s="6">
        <f t="shared" si="9"/>
        <v>0</v>
      </c>
      <c r="U125" s="13">
        <f t="shared" si="10"/>
        <v>2</v>
      </c>
      <c r="V125" s="13">
        <f t="shared" si="11"/>
        <v>230</v>
      </c>
    </row>
    <row r="126" spans="1:22" ht="16.5" customHeight="1">
      <c r="A126" s="1">
        <v>125</v>
      </c>
      <c r="B126" s="118" t="s">
        <v>135</v>
      </c>
      <c r="C126" s="102" t="s">
        <v>93</v>
      </c>
      <c r="D126" s="100">
        <v>0.375</v>
      </c>
      <c r="E126" s="118" t="s">
        <v>136</v>
      </c>
      <c r="F126" s="110">
        <v>14</v>
      </c>
      <c r="G126" s="101">
        <v>6</v>
      </c>
      <c r="H126" s="106">
        <v>115</v>
      </c>
      <c r="I126" s="113"/>
      <c r="J126" s="1">
        <f t="shared" si="6"/>
        <v>1</v>
      </c>
      <c r="K126" s="8">
        <f t="shared" si="7"/>
        <v>0</v>
      </c>
      <c r="L126" s="8">
        <f t="shared" si="8"/>
        <v>0</v>
      </c>
      <c r="M126" s="7"/>
      <c r="N126" s="6">
        <f t="shared" si="9"/>
        <v>0</v>
      </c>
      <c r="U126" s="13">
        <f t="shared" si="10"/>
        <v>6</v>
      </c>
      <c r="V126" s="13">
        <f t="shared" si="11"/>
        <v>690</v>
      </c>
    </row>
    <row r="127" spans="1:22" ht="16.5" customHeight="1">
      <c r="A127" s="1">
        <v>126</v>
      </c>
      <c r="B127" s="119"/>
      <c r="C127" s="102" t="s">
        <v>95</v>
      </c>
      <c r="D127" s="100">
        <v>0.60069444444444442</v>
      </c>
      <c r="E127" s="120"/>
      <c r="F127" s="110">
        <v>14</v>
      </c>
      <c r="G127" s="101">
        <v>6</v>
      </c>
      <c r="H127" s="106">
        <v>115</v>
      </c>
      <c r="I127" s="113"/>
      <c r="J127" s="1">
        <f t="shared" si="6"/>
        <v>1</v>
      </c>
      <c r="K127" s="8">
        <f t="shared" si="7"/>
        <v>0</v>
      </c>
      <c r="L127" s="8">
        <f t="shared" si="8"/>
        <v>0</v>
      </c>
      <c r="M127" s="7"/>
      <c r="N127" s="6">
        <f t="shared" si="9"/>
        <v>0</v>
      </c>
      <c r="U127" s="13">
        <f t="shared" si="10"/>
        <v>6</v>
      </c>
      <c r="V127" s="13">
        <f t="shared" si="11"/>
        <v>690</v>
      </c>
    </row>
    <row r="128" spans="1:22" ht="16.5" customHeight="1">
      <c r="A128" s="1">
        <v>127</v>
      </c>
      <c r="B128" s="119"/>
      <c r="C128" s="102" t="s">
        <v>93</v>
      </c>
      <c r="D128" s="100">
        <v>0.375</v>
      </c>
      <c r="E128" s="118" t="s">
        <v>137</v>
      </c>
      <c r="F128" s="110">
        <v>8</v>
      </c>
      <c r="G128" s="101">
        <v>2.8</v>
      </c>
      <c r="H128" s="106">
        <v>115</v>
      </c>
      <c r="I128" s="113"/>
      <c r="J128" s="1">
        <f t="shared" si="6"/>
        <v>1</v>
      </c>
      <c r="K128" s="8">
        <f t="shared" si="7"/>
        <v>0</v>
      </c>
      <c r="L128" s="8">
        <f t="shared" si="8"/>
        <v>0</v>
      </c>
      <c r="M128" s="7"/>
      <c r="N128" s="6">
        <f t="shared" si="9"/>
        <v>0</v>
      </c>
      <c r="U128" s="13">
        <f t="shared" si="10"/>
        <v>2.8</v>
      </c>
      <c r="V128" s="13">
        <f t="shared" si="11"/>
        <v>322</v>
      </c>
    </row>
    <row r="129" spans="1:22" ht="16.5" customHeight="1">
      <c r="A129" s="1">
        <v>128</v>
      </c>
      <c r="B129" s="119"/>
      <c r="C129" s="102" t="s">
        <v>95</v>
      </c>
      <c r="D129" s="100">
        <v>0.58680555555555558</v>
      </c>
      <c r="E129" s="120"/>
      <c r="F129" s="110">
        <v>8</v>
      </c>
      <c r="G129" s="101">
        <v>2.8</v>
      </c>
      <c r="H129" s="106">
        <v>115</v>
      </c>
      <c r="I129" s="113"/>
      <c r="J129" s="1">
        <f t="shared" si="6"/>
        <v>1</v>
      </c>
      <c r="K129" s="8">
        <f t="shared" si="7"/>
        <v>0</v>
      </c>
      <c r="L129" s="8">
        <f t="shared" si="8"/>
        <v>0</v>
      </c>
      <c r="M129" s="7"/>
      <c r="N129" s="6">
        <f t="shared" si="9"/>
        <v>0</v>
      </c>
      <c r="U129" s="13">
        <f t="shared" si="10"/>
        <v>2.8</v>
      </c>
      <c r="V129" s="13">
        <f t="shared" si="11"/>
        <v>322</v>
      </c>
    </row>
    <row r="130" spans="1:22" ht="16.5" customHeight="1">
      <c r="A130" s="1">
        <v>129</v>
      </c>
      <c r="B130" s="119"/>
      <c r="C130" s="102" t="s">
        <v>93</v>
      </c>
      <c r="D130" s="115">
        <v>0.3923611111111111</v>
      </c>
      <c r="E130" s="129" t="s">
        <v>138</v>
      </c>
      <c r="F130" s="99">
        <v>5</v>
      </c>
      <c r="G130" s="105">
        <v>6</v>
      </c>
      <c r="H130" s="106">
        <v>25</v>
      </c>
      <c r="I130" s="113"/>
      <c r="J130" s="1">
        <f t="shared" si="6"/>
        <v>1</v>
      </c>
      <c r="K130" s="8">
        <f t="shared" si="7"/>
        <v>0</v>
      </c>
      <c r="L130" s="8">
        <f t="shared" si="8"/>
        <v>0</v>
      </c>
      <c r="M130" s="7"/>
      <c r="N130" s="6">
        <f t="shared" si="9"/>
        <v>0</v>
      </c>
      <c r="U130" s="13">
        <f t="shared" si="10"/>
        <v>6</v>
      </c>
      <c r="V130" s="13">
        <f t="shared" si="11"/>
        <v>150</v>
      </c>
    </row>
    <row r="131" spans="1:22" ht="16.5" customHeight="1">
      <c r="A131" s="1">
        <v>130</v>
      </c>
      <c r="B131" s="119"/>
      <c r="C131" s="102" t="s">
        <v>95</v>
      </c>
      <c r="D131" s="115">
        <v>0.63541666666666663</v>
      </c>
      <c r="E131" s="130"/>
      <c r="F131" s="99">
        <v>5</v>
      </c>
      <c r="G131" s="105">
        <v>6</v>
      </c>
      <c r="H131" s="106">
        <v>25</v>
      </c>
      <c r="I131" s="113"/>
      <c r="J131" s="1">
        <f t="shared" ref="J131:J189" si="12">ROUNDUP(F131/20,0)</f>
        <v>1</v>
      </c>
      <c r="K131" s="8">
        <f t="shared" ref="K131:K189" si="13">$P$3*J131*G131</f>
        <v>0</v>
      </c>
      <c r="L131" s="8">
        <f t="shared" ref="L131:L189" si="14">$P$3*J131*G131*H131</f>
        <v>0</v>
      </c>
      <c r="M131" s="7"/>
      <c r="N131" s="6">
        <f t="shared" ref="N131:N189" si="15">IFERROR(K131/M131,0)</f>
        <v>0</v>
      </c>
      <c r="U131" s="13">
        <f t="shared" ref="U131:U194" si="16">IFERROR(G131*J131,0)</f>
        <v>6</v>
      </c>
      <c r="V131" s="13">
        <f t="shared" ref="V131:V194" si="17">IFERROR(U131*H131,0)</f>
        <v>150</v>
      </c>
    </row>
    <row r="132" spans="1:22" ht="16.5" customHeight="1">
      <c r="A132" s="1">
        <v>131</v>
      </c>
      <c r="B132" s="119"/>
      <c r="C132" s="102" t="s">
        <v>93</v>
      </c>
      <c r="D132" s="100">
        <v>0.375</v>
      </c>
      <c r="E132" s="118" t="s">
        <v>139</v>
      </c>
      <c r="F132" s="110">
        <v>15</v>
      </c>
      <c r="G132" s="101">
        <v>14.8</v>
      </c>
      <c r="H132" s="106">
        <v>115</v>
      </c>
      <c r="I132" s="113"/>
      <c r="J132" s="1">
        <f t="shared" si="12"/>
        <v>1</v>
      </c>
      <c r="K132" s="8">
        <f t="shared" si="13"/>
        <v>0</v>
      </c>
      <c r="L132" s="8">
        <f t="shared" si="14"/>
        <v>0</v>
      </c>
      <c r="M132" s="7"/>
      <c r="N132" s="6">
        <f t="shared" si="15"/>
        <v>0</v>
      </c>
      <c r="U132" s="13">
        <f t="shared" si="16"/>
        <v>14.8</v>
      </c>
      <c r="V132" s="13">
        <f t="shared" si="17"/>
        <v>1702</v>
      </c>
    </row>
    <row r="133" spans="1:22" ht="16.5" customHeight="1">
      <c r="A133" s="1">
        <v>132</v>
      </c>
      <c r="B133" s="120"/>
      <c r="C133" s="102" t="s">
        <v>95</v>
      </c>
      <c r="D133" s="100">
        <v>0.59375</v>
      </c>
      <c r="E133" s="120"/>
      <c r="F133" s="110">
        <v>15</v>
      </c>
      <c r="G133" s="101">
        <v>14.8</v>
      </c>
      <c r="H133" s="106">
        <v>115</v>
      </c>
      <c r="I133" s="113"/>
      <c r="J133" s="1">
        <f t="shared" si="12"/>
        <v>1</v>
      </c>
      <c r="K133" s="8">
        <f t="shared" si="13"/>
        <v>0</v>
      </c>
      <c r="L133" s="8">
        <f t="shared" si="14"/>
        <v>0</v>
      </c>
      <c r="M133" s="7"/>
      <c r="N133" s="6">
        <f t="shared" si="15"/>
        <v>0</v>
      </c>
      <c r="U133" s="13">
        <f t="shared" si="16"/>
        <v>14.8</v>
      </c>
      <c r="V133" s="13">
        <f t="shared" si="17"/>
        <v>1702</v>
      </c>
    </row>
    <row r="134" spans="1:22" ht="16.5" customHeight="1">
      <c r="A134" s="1">
        <v>133</v>
      </c>
      <c r="B134" s="118" t="s">
        <v>140</v>
      </c>
      <c r="C134" s="102" t="s">
        <v>93</v>
      </c>
      <c r="D134" s="100">
        <v>0.375</v>
      </c>
      <c r="E134" s="118" t="s">
        <v>141</v>
      </c>
      <c r="F134" s="110">
        <v>16</v>
      </c>
      <c r="G134" s="101">
        <v>3</v>
      </c>
      <c r="H134" s="106">
        <v>115</v>
      </c>
      <c r="I134" s="113"/>
      <c r="J134" s="1">
        <f t="shared" si="12"/>
        <v>1</v>
      </c>
      <c r="K134" s="8">
        <f t="shared" si="13"/>
        <v>0</v>
      </c>
      <c r="L134" s="8">
        <f t="shared" si="14"/>
        <v>0</v>
      </c>
      <c r="M134" s="7"/>
      <c r="N134" s="6">
        <f t="shared" si="15"/>
        <v>0</v>
      </c>
      <c r="U134" s="13">
        <f t="shared" si="16"/>
        <v>3</v>
      </c>
      <c r="V134" s="13">
        <f t="shared" si="17"/>
        <v>345</v>
      </c>
    </row>
    <row r="135" spans="1:22" ht="16.5" customHeight="1">
      <c r="A135" s="1">
        <v>134</v>
      </c>
      <c r="B135" s="119"/>
      <c r="C135" s="102" t="s">
        <v>95</v>
      </c>
      <c r="D135" s="100">
        <v>0.55902777777777779</v>
      </c>
      <c r="E135" s="119"/>
      <c r="F135" s="110">
        <v>8</v>
      </c>
      <c r="G135" s="101">
        <v>3</v>
      </c>
      <c r="H135" s="106">
        <v>115</v>
      </c>
      <c r="I135" s="113"/>
      <c r="J135" s="1">
        <f t="shared" si="12"/>
        <v>1</v>
      </c>
      <c r="K135" s="8">
        <f t="shared" si="13"/>
        <v>0</v>
      </c>
      <c r="L135" s="8">
        <f t="shared" si="14"/>
        <v>0</v>
      </c>
      <c r="M135" s="7"/>
      <c r="N135" s="6">
        <f t="shared" si="15"/>
        <v>0</v>
      </c>
      <c r="U135" s="13">
        <f t="shared" si="16"/>
        <v>3</v>
      </c>
      <c r="V135" s="13">
        <f t="shared" si="17"/>
        <v>345</v>
      </c>
    </row>
    <row r="136" spans="1:22" ht="16.5" customHeight="1">
      <c r="A136" s="1">
        <v>135</v>
      </c>
      <c r="B136" s="119"/>
      <c r="C136" s="102" t="s">
        <v>95</v>
      </c>
      <c r="D136" s="100">
        <v>0.64583333333333337</v>
      </c>
      <c r="E136" s="120"/>
      <c r="F136" s="110">
        <v>8</v>
      </c>
      <c r="G136" s="101">
        <v>3</v>
      </c>
      <c r="H136" s="106">
        <v>115</v>
      </c>
      <c r="I136" s="113"/>
      <c r="J136" s="1">
        <f t="shared" si="12"/>
        <v>1</v>
      </c>
      <c r="K136" s="8">
        <f t="shared" si="13"/>
        <v>0</v>
      </c>
      <c r="L136" s="8">
        <f t="shared" si="14"/>
        <v>0</v>
      </c>
      <c r="M136" s="7"/>
      <c r="N136" s="6">
        <f t="shared" si="15"/>
        <v>0</v>
      </c>
      <c r="U136" s="13">
        <f t="shared" si="16"/>
        <v>3</v>
      </c>
      <c r="V136" s="13">
        <f t="shared" si="17"/>
        <v>345</v>
      </c>
    </row>
    <row r="137" spans="1:22" ht="16.5" customHeight="1">
      <c r="A137" s="1">
        <v>136</v>
      </c>
      <c r="B137" s="119"/>
      <c r="C137" s="102" t="s">
        <v>93</v>
      </c>
      <c r="D137" s="100">
        <v>0.375</v>
      </c>
      <c r="E137" s="118" t="s">
        <v>142</v>
      </c>
      <c r="F137" s="110">
        <v>18</v>
      </c>
      <c r="G137" s="101">
        <v>4</v>
      </c>
      <c r="H137" s="106">
        <v>115</v>
      </c>
      <c r="I137" s="113"/>
      <c r="J137" s="1">
        <f t="shared" si="12"/>
        <v>1</v>
      </c>
      <c r="K137" s="8">
        <f t="shared" si="13"/>
        <v>0</v>
      </c>
      <c r="L137" s="8">
        <f t="shared" si="14"/>
        <v>0</v>
      </c>
      <c r="M137" s="7"/>
      <c r="N137" s="6">
        <f t="shared" si="15"/>
        <v>0</v>
      </c>
      <c r="U137" s="13">
        <f t="shared" si="16"/>
        <v>4</v>
      </c>
      <c r="V137" s="13">
        <f t="shared" si="17"/>
        <v>460</v>
      </c>
    </row>
    <row r="138" spans="1:22" ht="16.5" customHeight="1">
      <c r="A138" s="1">
        <v>137</v>
      </c>
      <c r="B138" s="119"/>
      <c r="C138" s="102" t="s">
        <v>95</v>
      </c>
      <c r="D138" s="100">
        <v>0.55902777777777779</v>
      </c>
      <c r="E138" s="119"/>
      <c r="F138" s="110">
        <v>9</v>
      </c>
      <c r="G138" s="101">
        <v>4</v>
      </c>
      <c r="H138" s="106">
        <v>115</v>
      </c>
      <c r="I138" s="113"/>
      <c r="J138" s="1">
        <f t="shared" si="12"/>
        <v>1</v>
      </c>
      <c r="K138" s="8">
        <f t="shared" si="13"/>
        <v>0</v>
      </c>
      <c r="L138" s="8">
        <f t="shared" si="14"/>
        <v>0</v>
      </c>
      <c r="M138" s="7"/>
      <c r="N138" s="6">
        <f t="shared" si="15"/>
        <v>0</v>
      </c>
      <c r="U138" s="13">
        <f t="shared" si="16"/>
        <v>4</v>
      </c>
      <c r="V138" s="13">
        <f t="shared" si="17"/>
        <v>460</v>
      </c>
    </row>
    <row r="139" spans="1:22" ht="16.5" customHeight="1">
      <c r="A139" s="1">
        <v>138</v>
      </c>
      <c r="B139" s="119"/>
      <c r="C139" s="102" t="s">
        <v>95</v>
      </c>
      <c r="D139" s="100">
        <v>0.64583333333333337</v>
      </c>
      <c r="E139" s="120"/>
      <c r="F139" s="110">
        <v>9</v>
      </c>
      <c r="G139" s="101">
        <v>4</v>
      </c>
      <c r="H139" s="106">
        <v>115</v>
      </c>
      <c r="I139" s="113"/>
      <c r="J139" s="1">
        <f t="shared" si="12"/>
        <v>1</v>
      </c>
      <c r="K139" s="8">
        <f t="shared" si="13"/>
        <v>0</v>
      </c>
      <c r="L139" s="8">
        <f t="shared" si="14"/>
        <v>0</v>
      </c>
      <c r="M139" s="7"/>
      <c r="N139" s="6">
        <f t="shared" si="15"/>
        <v>0</v>
      </c>
      <c r="U139" s="13">
        <f t="shared" si="16"/>
        <v>4</v>
      </c>
      <c r="V139" s="13">
        <f t="shared" si="17"/>
        <v>460</v>
      </c>
    </row>
    <row r="140" spans="1:22" ht="16.5" customHeight="1">
      <c r="A140" s="1">
        <v>139</v>
      </c>
      <c r="B140" s="119"/>
      <c r="C140" s="102" t="s">
        <v>93</v>
      </c>
      <c r="D140" s="100">
        <v>0.375</v>
      </c>
      <c r="E140" s="118" t="s">
        <v>143</v>
      </c>
      <c r="F140" s="110">
        <v>15</v>
      </c>
      <c r="G140" s="101">
        <v>3</v>
      </c>
      <c r="H140" s="106">
        <v>115</v>
      </c>
      <c r="I140" s="113"/>
      <c r="J140" s="1">
        <f t="shared" si="12"/>
        <v>1</v>
      </c>
      <c r="K140" s="8">
        <f t="shared" si="13"/>
        <v>0</v>
      </c>
      <c r="L140" s="8">
        <f t="shared" si="14"/>
        <v>0</v>
      </c>
      <c r="M140" s="7"/>
      <c r="N140" s="6">
        <f t="shared" si="15"/>
        <v>0</v>
      </c>
      <c r="U140" s="13">
        <f t="shared" si="16"/>
        <v>3</v>
      </c>
      <c r="V140" s="13">
        <f t="shared" si="17"/>
        <v>345</v>
      </c>
    </row>
    <row r="141" spans="1:22" ht="16.5" customHeight="1">
      <c r="A141" s="1">
        <v>140</v>
      </c>
      <c r="B141" s="119"/>
      <c r="C141" s="102" t="s">
        <v>95</v>
      </c>
      <c r="D141" s="100">
        <v>0.55902777777777779</v>
      </c>
      <c r="E141" s="119"/>
      <c r="F141" s="110">
        <v>7</v>
      </c>
      <c r="G141" s="101">
        <v>3</v>
      </c>
      <c r="H141" s="106">
        <v>115</v>
      </c>
      <c r="I141" s="113"/>
      <c r="J141" s="1">
        <f t="shared" si="12"/>
        <v>1</v>
      </c>
      <c r="K141" s="8">
        <f t="shared" si="13"/>
        <v>0</v>
      </c>
      <c r="L141" s="8">
        <f t="shared" si="14"/>
        <v>0</v>
      </c>
      <c r="M141" s="7"/>
      <c r="N141" s="6">
        <f t="shared" si="15"/>
        <v>0</v>
      </c>
      <c r="U141" s="13">
        <f t="shared" si="16"/>
        <v>3</v>
      </c>
      <c r="V141" s="13">
        <f t="shared" si="17"/>
        <v>345</v>
      </c>
    </row>
    <row r="142" spans="1:22" ht="16.5" customHeight="1">
      <c r="A142" s="1">
        <v>141</v>
      </c>
      <c r="B142" s="120"/>
      <c r="C142" s="102" t="s">
        <v>95</v>
      </c>
      <c r="D142" s="100">
        <v>0.64583333333333337</v>
      </c>
      <c r="E142" s="120"/>
      <c r="F142" s="110">
        <v>8</v>
      </c>
      <c r="G142" s="101">
        <v>3</v>
      </c>
      <c r="H142" s="106">
        <v>115</v>
      </c>
      <c r="I142" s="113"/>
      <c r="J142" s="1">
        <f t="shared" si="12"/>
        <v>1</v>
      </c>
      <c r="K142" s="8">
        <f t="shared" si="13"/>
        <v>0</v>
      </c>
      <c r="L142" s="8">
        <f t="shared" si="14"/>
        <v>0</v>
      </c>
      <c r="M142" s="7"/>
      <c r="N142" s="6">
        <f t="shared" si="15"/>
        <v>0</v>
      </c>
      <c r="U142" s="13">
        <f t="shared" si="16"/>
        <v>3</v>
      </c>
      <c r="V142" s="13">
        <f t="shared" si="17"/>
        <v>345</v>
      </c>
    </row>
    <row r="143" spans="1:22" ht="16.5" customHeight="1">
      <c r="A143" s="1">
        <v>142</v>
      </c>
      <c r="B143" s="118" t="s">
        <v>144</v>
      </c>
      <c r="C143" s="102" t="s">
        <v>93</v>
      </c>
      <c r="D143" s="100">
        <v>0.375</v>
      </c>
      <c r="E143" s="118" t="s">
        <v>145</v>
      </c>
      <c r="F143" s="110">
        <v>12</v>
      </c>
      <c r="G143" s="101">
        <v>6</v>
      </c>
      <c r="H143" s="106">
        <v>115</v>
      </c>
      <c r="I143" s="113"/>
      <c r="J143" s="1">
        <f t="shared" si="12"/>
        <v>1</v>
      </c>
      <c r="K143" s="8">
        <f t="shared" si="13"/>
        <v>0</v>
      </c>
      <c r="L143" s="8">
        <f t="shared" si="14"/>
        <v>0</v>
      </c>
      <c r="M143" s="7"/>
      <c r="N143" s="6">
        <f t="shared" si="15"/>
        <v>0</v>
      </c>
      <c r="U143" s="13">
        <f t="shared" si="16"/>
        <v>6</v>
      </c>
      <c r="V143" s="13">
        <f t="shared" si="17"/>
        <v>690</v>
      </c>
    </row>
    <row r="144" spans="1:22" ht="16.5" customHeight="1">
      <c r="A144" s="1">
        <v>143</v>
      </c>
      <c r="B144" s="119"/>
      <c r="C144" s="102" t="s">
        <v>95</v>
      </c>
      <c r="D144" s="100">
        <v>0.55555555555555558</v>
      </c>
      <c r="E144" s="119"/>
      <c r="F144" s="110">
        <v>6</v>
      </c>
      <c r="G144" s="101">
        <v>6</v>
      </c>
      <c r="H144" s="106">
        <v>115</v>
      </c>
      <c r="I144" s="113"/>
      <c r="J144" s="1">
        <f t="shared" si="12"/>
        <v>1</v>
      </c>
      <c r="K144" s="8">
        <f t="shared" si="13"/>
        <v>0</v>
      </c>
      <c r="L144" s="8">
        <f t="shared" si="14"/>
        <v>0</v>
      </c>
      <c r="M144" s="7"/>
      <c r="N144" s="6">
        <f t="shared" si="15"/>
        <v>0</v>
      </c>
      <c r="U144" s="13">
        <f t="shared" si="16"/>
        <v>6</v>
      </c>
      <c r="V144" s="13">
        <f t="shared" si="17"/>
        <v>690</v>
      </c>
    </row>
    <row r="145" spans="1:25" ht="16.5" customHeight="1">
      <c r="A145" s="1">
        <v>144</v>
      </c>
      <c r="B145" s="119"/>
      <c r="C145" s="102" t="s">
        <v>95</v>
      </c>
      <c r="D145" s="100">
        <v>0.625</v>
      </c>
      <c r="E145" s="120"/>
      <c r="F145" s="110">
        <v>6</v>
      </c>
      <c r="G145" s="101">
        <v>6</v>
      </c>
      <c r="H145" s="106">
        <v>115</v>
      </c>
      <c r="I145" s="113"/>
      <c r="J145" s="1">
        <f t="shared" si="12"/>
        <v>1</v>
      </c>
      <c r="K145" s="8">
        <f t="shared" si="13"/>
        <v>0</v>
      </c>
      <c r="L145" s="8">
        <f t="shared" si="14"/>
        <v>0</v>
      </c>
      <c r="M145" s="7"/>
      <c r="N145" s="6">
        <f t="shared" si="15"/>
        <v>0</v>
      </c>
      <c r="U145" s="13">
        <f t="shared" si="16"/>
        <v>6</v>
      </c>
      <c r="V145" s="13">
        <f t="shared" si="17"/>
        <v>690</v>
      </c>
    </row>
    <row r="146" spans="1:25" ht="16.5" customHeight="1">
      <c r="A146" s="1">
        <v>145</v>
      </c>
      <c r="B146" s="119"/>
      <c r="C146" s="102" t="s">
        <v>93</v>
      </c>
      <c r="D146" s="100">
        <v>0.375</v>
      </c>
      <c r="E146" s="118" t="s">
        <v>146</v>
      </c>
      <c r="F146" s="110">
        <v>15</v>
      </c>
      <c r="G146" s="101">
        <v>6</v>
      </c>
      <c r="H146" s="106">
        <v>115</v>
      </c>
      <c r="I146" s="113"/>
      <c r="J146" s="1">
        <f t="shared" si="12"/>
        <v>1</v>
      </c>
      <c r="K146" s="8">
        <f t="shared" si="13"/>
        <v>0</v>
      </c>
      <c r="L146" s="8">
        <f t="shared" si="14"/>
        <v>0</v>
      </c>
      <c r="M146" s="7"/>
      <c r="N146" s="6">
        <f t="shared" si="15"/>
        <v>0</v>
      </c>
      <c r="U146" s="13">
        <f t="shared" si="16"/>
        <v>6</v>
      </c>
      <c r="V146" s="13">
        <f t="shared" si="17"/>
        <v>690</v>
      </c>
    </row>
    <row r="147" spans="1:25" ht="16.5" customHeight="1">
      <c r="A147" s="1">
        <v>146</v>
      </c>
      <c r="B147" s="119"/>
      <c r="C147" s="102" t="s">
        <v>95</v>
      </c>
      <c r="D147" s="100">
        <v>0.55555555555555558</v>
      </c>
      <c r="E147" s="119"/>
      <c r="F147" s="110">
        <v>7</v>
      </c>
      <c r="G147" s="101">
        <v>6</v>
      </c>
      <c r="H147" s="106">
        <v>115</v>
      </c>
      <c r="I147" s="113"/>
      <c r="J147" s="1">
        <f t="shared" si="12"/>
        <v>1</v>
      </c>
      <c r="K147" s="8">
        <f t="shared" si="13"/>
        <v>0</v>
      </c>
      <c r="L147" s="8">
        <f t="shared" si="14"/>
        <v>0</v>
      </c>
      <c r="M147" s="7"/>
      <c r="N147" s="6">
        <f t="shared" si="15"/>
        <v>0</v>
      </c>
      <c r="U147" s="13">
        <f t="shared" si="16"/>
        <v>6</v>
      </c>
      <c r="V147" s="13">
        <f t="shared" si="17"/>
        <v>690</v>
      </c>
    </row>
    <row r="148" spans="1:25" ht="16.5" customHeight="1">
      <c r="A148" s="1">
        <v>147</v>
      </c>
      <c r="B148" s="119"/>
      <c r="C148" s="102" t="s">
        <v>95</v>
      </c>
      <c r="D148" s="100">
        <v>0.625</v>
      </c>
      <c r="E148" s="120"/>
      <c r="F148" s="110">
        <v>8</v>
      </c>
      <c r="G148" s="101">
        <v>6</v>
      </c>
      <c r="H148" s="106">
        <v>115</v>
      </c>
      <c r="I148" s="113"/>
      <c r="J148" s="1">
        <f t="shared" si="12"/>
        <v>1</v>
      </c>
      <c r="K148" s="8">
        <f t="shared" si="13"/>
        <v>0</v>
      </c>
      <c r="L148" s="8">
        <f t="shared" si="14"/>
        <v>0</v>
      </c>
      <c r="M148" s="7"/>
      <c r="N148" s="6">
        <f t="shared" si="15"/>
        <v>0</v>
      </c>
      <c r="U148" s="13">
        <f t="shared" si="16"/>
        <v>6</v>
      </c>
      <c r="V148" s="13">
        <f t="shared" si="17"/>
        <v>690</v>
      </c>
    </row>
    <row r="149" spans="1:25" ht="16.5" customHeight="1">
      <c r="A149" s="1">
        <v>148</v>
      </c>
      <c r="B149" s="119"/>
      <c r="C149" s="102" t="s">
        <v>93</v>
      </c>
      <c r="D149" s="100">
        <v>0.375</v>
      </c>
      <c r="E149" s="118" t="s">
        <v>147</v>
      </c>
      <c r="F149" s="110">
        <v>16</v>
      </c>
      <c r="G149" s="101">
        <v>7</v>
      </c>
      <c r="H149" s="106">
        <v>115</v>
      </c>
      <c r="I149" s="113"/>
      <c r="J149" s="1">
        <f t="shared" si="12"/>
        <v>1</v>
      </c>
      <c r="K149" s="8">
        <f t="shared" si="13"/>
        <v>0</v>
      </c>
      <c r="L149" s="8">
        <f t="shared" si="14"/>
        <v>0</v>
      </c>
      <c r="M149" s="7"/>
      <c r="N149" s="6">
        <f t="shared" si="15"/>
        <v>0</v>
      </c>
      <c r="U149" s="13">
        <f t="shared" si="16"/>
        <v>7</v>
      </c>
      <c r="V149" s="13">
        <f t="shared" si="17"/>
        <v>805</v>
      </c>
    </row>
    <row r="150" spans="1:25" ht="16.5" customHeight="1">
      <c r="A150" s="1">
        <v>149</v>
      </c>
      <c r="B150" s="119"/>
      <c r="C150" s="102" t="s">
        <v>95</v>
      </c>
      <c r="D150" s="100">
        <v>0.55555555555555558</v>
      </c>
      <c r="E150" s="119"/>
      <c r="F150" s="110">
        <v>8</v>
      </c>
      <c r="G150" s="101">
        <v>7</v>
      </c>
      <c r="H150" s="106">
        <v>115</v>
      </c>
      <c r="I150" s="113"/>
      <c r="J150" s="1">
        <f t="shared" si="12"/>
        <v>1</v>
      </c>
      <c r="K150" s="8">
        <f t="shared" si="13"/>
        <v>0</v>
      </c>
      <c r="L150" s="8">
        <f t="shared" si="14"/>
        <v>0</v>
      </c>
      <c r="M150" s="7"/>
      <c r="N150" s="6">
        <f t="shared" si="15"/>
        <v>0</v>
      </c>
      <c r="U150" s="13">
        <f t="shared" si="16"/>
        <v>7</v>
      </c>
      <c r="V150" s="13">
        <f t="shared" si="17"/>
        <v>805</v>
      </c>
    </row>
    <row r="151" spans="1:25" ht="16.5" customHeight="1">
      <c r="A151" s="1">
        <v>150</v>
      </c>
      <c r="B151" s="119"/>
      <c r="C151" s="102" t="s">
        <v>95</v>
      </c>
      <c r="D151" s="100">
        <v>0.625</v>
      </c>
      <c r="E151" s="120"/>
      <c r="F151" s="110">
        <v>8</v>
      </c>
      <c r="G151" s="101">
        <v>7</v>
      </c>
      <c r="H151" s="106">
        <v>115</v>
      </c>
      <c r="I151" s="113"/>
      <c r="J151" s="1">
        <f t="shared" si="12"/>
        <v>1</v>
      </c>
      <c r="K151" s="8">
        <f t="shared" si="13"/>
        <v>0</v>
      </c>
      <c r="L151" s="8">
        <f t="shared" si="14"/>
        <v>0</v>
      </c>
      <c r="M151" s="7"/>
      <c r="N151" s="6">
        <f t="shared" si="15"/>
        <v>0</v>
      </c>
      <c r="U151" s="13">
        <f t="shared" si="16"/>
        <v>7</v>
      </c>
      <c r="V151" s="13">
        <f t="shared" si="17"/>
        <v>805</v>
      </c>
    </row>
    <row r="152" spans="1:25" ht="16.5" customHeight="1">
      <c r="A152" s="1">
        <v>151</v>
      </c>
      <c r="B152" s="119"/>
      <c r="C152" s="102" t="s">
        <v>93</v>
      </c>
      <c r="D152" s="100">
        <v>0.375</v>
      </c>
      <c r="E152" s="126" t="s">
        <v>148</v>
      </c>
      <c r="F152" s="110">
        <v>17</v>
      </c>
      <c r="G152" s="101">
        <v>6</v>
      </c>
      <c r="H152" s="106">
        <v>115</v>
      </c>
      <c r="I152" s="113"/>
      <c r="J152" s="1">
        <f t="shared" si="12"/>
        <v>1</v>
      </c>
      <c r="K152" s="8">
        <f t="shared" si="13"/>
        <v>0</v>
      </c>
      <c r="L152" s="8">
        <f t="shared" si="14"/>
        <v>0</v>
      </c>
      <c r="M152" s="7"/>
      <c r="N152" s="6">
        <f t="shared" si="15"/>
        <v>0</v>
      </c>
      <c r="U152" s="13">
        <f t="shared" si="16"/>
        <v>6</v>
      </c>
      <c r="V152" s="13">
        <f t="shared" si="17"/>
        <v>690</v>
      </c>
    </row>
    <row r="153" spans="1:25" s="11" customFormat="1" ht="16.5" customHeight="1">
      <c r="A153" s="1">
        <v>152</v>
      </c>
      <c r="B153" s="119"/>
      <c r="C153" s="102" t="s">
        <v>95</v>
      </c>
      <c r="D153" s="100">
        <v>0.55555555555555558</v>
      </c>
      <c r="E153" s="126"/>
      <c r="F153" s="110">
        <v>8</v>
      </c>
      <c r="G153" s="101">
        <v>6</v>
      </c>
      <c r="H153" s="106">
        <v>115</v>
      </c>
      <c r="I153" s="113"/>
      <c r="J153" s="1">
        <f t="shared" si="12"/>
        <v>1</v>
      </c>
      <c r="K153" s="8">
        <f t="shared" si="13"/>
        <v>0</v>
      </c>
      <c r="L153" s="8">
        <f t="shared" si="14"/>
        <v>0</v>
      </c>
      <c r="M153" s="7"/>
      <c r="N153" s="6">
        <f t="shared" si="15"/>
        <v>0</v>
      </c>
      <c r="P153" s="14"/>
      <c r="Q153" s="14"/>
      <c r="R153" s="14"/>
      <c r="S153" s="14"/>
      <c r="T153" s="14"/>
      <c r="U153" s="13">
        <f t="shared" si="16"/>
        <v>6</v>
      </c>
      <c r="V153" s="13">
        <f t="shared" si="17"/>
        <v>690</v>
      </c>
      <c r="W153" s="14"/>
      <c r="X153" s="14"/>
      <c r="Y153" s="14"/>
    </row>
    <row r="154" spans="1:25" s="11" customFormat="1" ht="16.5" customHeight="1">
      <c r="A154" s="1">
        <v>153</v>
      </c>
      <c r="B154" s="119"/>
      <c r="C154" s="102" t="s">
        <v>95</v>
      </c>
      <c r="D154" s="100">
        <v>0.625</v>
      </c>
      <c r="E154" s="126"/>
      <c r="F154" s="110">
        <v>9</v>
      </c>
      <c r="G154" s="101">
        <v>6</v>
      </c>
      <c r="H154" s="106">
        <v>115</v>
      </c>
      <c r="I154" s="113"/>
      <c r="J154" s="1">
        <f t="shared" si="12"/>
        <v>1</v>
      </c>
      <c r="K154" s="8">
        <f t="shared" si="13"/>
        <v>0</v>
      </c>
      <c r="L154" s="8">
        <f t="shared" si="14"/>
        <v>0</v>
      </c>
      <c r="M154" s="7"/>
      <c r="N154" s="6">
        <f t="shared" si="15"/>
        <v>0</v>
      </c>
      <c r="P154" s="14"/>
      <c r="Q154" s="14"/>
      <c r="R154" s="14"/>
      <c r="S154" s="14"/>
      <c r="T154" s="14"/>
      <c r="U154" s="13">
        <f t="shared" si="16"/>
        <v>6</v>
      </c>
      <c r="V154" s="13">
        <f t="shared" si="17"/>
        <v>690</v>
      </c>
      <c r="W154" s="14"/>
      <c r="X154" s="14"/>
      <c r="Y154" s="14"/>
    </row>
    <row r="155" spans="1:25" s="11" customFormat="1" ht="16.5" customHeight="1">
      <c r="A155" s="1">
        <v>154</v>
      </c>
      <c r="B155" s="119"/>
      <c r="C155" s="102" t="s">
        <v>93</v>
      </c>
      <c r="D155" s="100">
        <v>0.375</v>
      </c>
      <c r="E155" s="118" t="s">
        <v>149</v>
      </c>
      <c r="F155" s="110">
        <v>15</v>
      </c>
      <c r="G155" s="101">
        <v>7</v>
      </c>
      <c r="H155" s="106">
        <v>115</v>
      </c>
      <c r="I155" s="113"/>
      <c r="J155" s="1">
        <f t="shared" si="12"/>
        <v>1</v>
      </c>
      <c r="K155" s="8">
        <f t="shared" si="13"/>
        <v>0</v>
      </c>
      <c r="L155" s="8">
        <f t="shared" si="14"/>
        <v>0</v>
      </c>
      <c r="M155" s="7"/>
      <c r="N155" s="6">
        <f t="shared" si="15"/>
        <v>0</v>
      </c>
      <c r="P155" s="14"/>
      <c r="Q155" s="14"/>
      <c r="R155" s="14"/>
      <c r="S155" s="14"/>
      <c r="T155" s="14"/>
      <c r="U155" s="13">
        <f t="shared" si="16"/>
        <v>7</v>
      </c>
      <c r="V155" s="13">
        <f t="shared" si="17"/>
        <v>805</v>
      </c>
      <c r="W155" s="14"/>
      <c r="X155" s="14"/>
      <c r="Y155" s="14"/>
    </row>
    <row r="156" spans="1:25" ht="16.5" customHeight="1">
      <c r="A156" s="1">
        <v>155</v>
      </c>
      <c r="B156" s="119"/>
      <c r="C156" s="102" t="s">
        <v>95</v>
      </c>
      <c r="D156" s="100">
        <v>0.55555555555555558</v>
      </c>
      <c r="E156" s="119"/>
      <c r="F156" s="110">
        <v>7</v>
      </c>
      <c r="G156" s="101">
        <v>7</v>
      </c>
      <c r="H156" s="106">
        <v>115</v>
      </c>
      <c r="I156" s="113"/>
      <c r="J156" s="1">
        <f t="shared" si="12"/>
        <v>1</v>
      </c>
      <c r="K156" s="8">
        <f t="shared" si="13"/>
        <v>0</v>
      </c>
      <c r="L156" s="8">
        <f t="shared" si="14"/>
        <v>0</v>
      </c>
      <c r="M156" s="7"/>
      <c r="N156" s="6">
        <f t="shared" si="15"/>
        <v>0</v>
      </c>
      <c r="U156" s="13">
        <f t="shared" si="16"/>
        <v>7</v>
      </c>
      <c r="V156" s="13">
        <f t="shared" si="17"/>
        <v>805</v>
      </c>
    </row>
    <row r="157" spans="1:25" ht="16.5" customHeight="1">
      <c r="A157" s="1">
        <v>156</v>
      </c>
      <c r="B157" s="119"/>
      <c r="C157" s="102" t="s">
        <v>95</v>
      </c>
      <c r="D157" s="100">
        <v>0.625</v>
      </c>
      <c r="E157" s="120"/>
      <c r="F157" s="110">
        <v>8</v>
      </c>
      <c r="G157" s="101">
        <v>7</v>
      </c>
      <c r="H157" s="106">
        <v>115</v>
      </c>
      <c r="I157" s="113"/>
      <c r="J157" s="1">
        <f t="shared" si="12"/>
        <v>1</v>
      </c>
      <c r="K157" s="8">
        <f t="shared" si="13"/>
        <v>0</v>
      </c>
      <c r="L157" s="8">
        <f t="shared" si="14"/>
        <v>0</v>
      </c>
      <c r="M157" s="7"/>
      <c r="N157" s="6">
        <f t="shared" si="15"/>
        <v>0</v>
      </c>
      <c r="U157" s="13">
        <f t="shared" si="16"/>
        <v>7</v>
      </c>
      <c r="V157" s="13">
        <f t="shared" si="17"/>
        <v>805</v>
      </c>
    </row>
    <row r="158" spans="1:25" ht="16.5" customHeight="1">
      <c r="A158" s="1">
        <v>157</v>
      </c>
      <c r="B158" s="119"/>
      <c r="C158" s="102" t="s">
        <v>93</v>
      </c>
      <c r="D158" s="100">
        <v>0.375</v>
      </c>
      <c r="E158" s="118" t="s">
        <v>150</v>
      </c>
      <c r="F158" s="110">
        <v>10</v>
      </c>
      <c r="G158" s="101">
        <v>8.5</v>
      </c>
      <c r="H158" s="106">
        <v>115</v>
      </c>
      <c r="I158" s="113"/>
      <c r="J158" s="1">
        <f t="shared" si="12"/>
        <v>1</v>
      </c>
      <c r="K158" s="8">
        <f t="shared" si="13"/>
        <v>0</v>
      </c>
      <c r="L158" s="8">
        <f t="shared" si="14"/>
        <v>0</v>
      </c>
      <c r="M158" s="7"/>
      <c r="N158" s="6">
        <f t="shared" si="15"/>
        <v>0</v>
      </c>
      <c r="U158" s="13">
        <f t="shared" si="16"/>
        <v>8.5</v>
      </c>
      <c r="V158" s="13">
        <f t="shared" si="17"/>
        <v>977.5</v>
      </c>
    </row>
    <row r="159" spans="1:25" ht="16.5" customHeight="1">
      <c r="A159" s="1">
        <v>158</v>
      </c>
      <c r="B159" s="119"/>
      <c r="C159" s="102" t="s">
        <v>95</v>
      </c>
      <c r="D159" s="100">
        <v>0.55555555555555558</v>
      </c>
      <c r="E159" s="119"/>
      <c r="F159" s="110">
        <v>5</v>
      </c>
      <c r="G159" s="101">
        <v>8.5</v>
      </c>
      <c r="H159" s="106">
        <v>115</v>
      </c>
      <c r="I159" s="113"/>
      <c r="J159" s="1">
        <f t="shared" si="12"/>
        <v>1</v>
      </c>
      <c r="K159" s="8">
        <f t="shared" si="13"/>
        <v>0</v>
      </c>
      <c r="L159" s="8">
        <f t="shared" si="14"/>
        <v>0</v>
      </c>
      <c r="M159" s="7"/>
      <c r="N159" s="6">
        <f t="shared" si="15"/>
        <v>0</v>
      </c>
      <c r="U159" s="13">
        <f t="shared" si="16"/>
        <v>8.5</v>
      </c>
      <c r="V159" s="13">
        <f t="shared" si="17"/>
        <v>977.5</v>
      </c>
    </row>
    <row r="160" spans="1:25" ht="16.5" customHeight="1">
      <c r="A160" s="1">
        <v>159</v>
      </c>
      <c r="B160" s="119"/>
      <c r="C160" s="102" t="s">
        <v>95</v>
      </c>
      <c r="D160" s="100">
        <v>0.625</v>
      </c>
      <c r="E160" s="120"/>
      <c r="F160" s="110">
        <v>5</v>
      </c>
      <c r="G160" s="101">
        <v>8.5</v>
      </c>
      <c r="H160" s="106">
        <v>115</v>
      </c>
      <c r="I160" s="113"/>
      <c r="J160" s="1">
        <f t="shared" si="12"/>
        <v>1</v>
      </c>
      <c r="K160" s="8">
        <f t="shared" si="13"/>
        <v>0</v>
      </c>
      <c r="L160" s="8">
        <f t="shared" si="14"/>
        <v>0</v>
      </c>
      <c r="M160" s="7"/>
      <c r="N160" s="6">
        <f t="shared" si="15"/>
        <v>0</v>
      </c>
      <c r="U160" s="13">
        <f t="shared" si="16"/>
        <v>8.5</v>
      </c>
      <c r="V160" s="13">
        <f t="shared" si="17"/>
        <v>977.5</v>
      </c>
    </row>
    <row r="161" spans="1:22" ht="16.5" customHeight="1">
      <c r="A161" s="1">
        <v>160</v>
      </c>
      <c r="B161" s="119"/>
      <c r="C161" s="102" t="s">
        <v>93</v>
      </c>
      <c r="D161" s="100">
        <v>0.375</v>
      </c>
      <c r="E161" s="118" t="s">
        <v>151</v>
      </c>
      <c r="F161" s="110">
        <v>22</v>
      </c>
      <c r="G161" s="101">
        <v>7</v>
      </c>
      <c r="H161" s="106">
        <v>115</v>
      </c>
      <c r="I161" s="113"/>
      <c r="J161" s="1">
        <f t="shared" si="12"/>
        <v>2</v>
      </c>
      <c r="K161" s="8">
        <f t="shared" si="13"/>
        <v>0</v>
      </c>
      <c r="L161" s="8">
        <f t="shared" si="14"/>
        <v>0</v>
      </c>
      <c r="M161" s="7"/>
      <c r="N161" s="6">
        <f t="shared" si="15"/>
        <v>0</v>
      </c>
      <c r="U161" s="13">
        <f t="shared" si="16"/>
        <v>14</v>
      </c>
      <c r="V161" s="13">
        <f t="shared" si="17"/>
        <v>1610</v>
      </c>
    </row>
    <row r="162" spans="1:22" ht="16.5" customHeight="1">
      <c r="A162" s="1">
        <v>161</v>
      </c>
      <c r="B162" s="119"/>
      <c r="C162" s="102" t="s">
        <v>95</v>
      </c>
      <c r="D162" s="100">
        <v>0.55555555555555558</v>
      </c>
      <c r="E162" s="119"/>
      <c r="F162" s="110">
        <v>16</v>
      </c>
      <c r="G162" s="101">
        <v>7</v>
      </c>
      <c r="H162" s="106">
        <v>115</v>
      </c>
      <c r="I162" s="113"/>
      <c r="J162" s="1">
        <f t="shared" si="12"/>
        <v>1</v>
      </c>
      <c r="K162" s="8">
        <f t="shared" si="13"/>
        <v>0</v>
      </c>
      <c r="L162" s="8">
        <f t="shared" si="14"/>
        <v>0</v>
      </c>
      <c r="M162" s="7"/>
      <c r="N162" s="6">
        <f t="shared" si="15"/>
        <v>0</v>
      </c>
      <c r="U162" s="13">
        <f t="shared" si="16"/>
        <v>7</v>
      </c>
      <c r="V162" s="13">
        <f t="shared" si="17"/>
        <v>805</v>
      </c>
    </row>
    <row r="163" spans="1:22" ht="16.5" customHeight="1">
      <c r="A163" s="1">
        <v>162</v>
      </c>
      <c r="B163" s="119"/>
      <c r="C163" s="102" t="s">
        <v>95</v>
      </c>
      <c r="D163" s="100">
        <v>0.625</v>
      </c>
      <c r="E163" s="120"/>
      <c r="F163" s="110">
        <v>6</v>
      </c>
      <c r="G163" s="101">
        <v>7</v>
      </c>
      <c r="H163" s="106">
        <v>115</v>
      </c>
      <c r="I163" s="113"/>
      <c r="J163" s="1">
        <f t="shared" si="12"/>
        <v>1</v>
      </c>
      <c r="K163" s="8">
        <f t="shared" si="13"/>
        <v>0</v>
      </c>
      <c r="L163" s="8">
        <f t="shared" si="14"/>
        <v>0</v>
      </c>
      <c r="M163" s="7"/>
      <c r="N163" s="6">
        <f t="shared" si="15"/>
        <v>0</v>
      </c>
      <c r="U163" s="13">
        <f t="shared" si="16"/>
        <v>7</v>
      </c>
      <c r="V163" s="13">
        <f t="shared" si="17"/>
        <v>805</v>
      </c>
    </row>
    <row r="164" spans="1:22" ht="16.5" customHeight="1">
      <c r="A164" s="1">
        <v>163</v>
      </c>
      <c r="B164" s="119"/>
      <c r="C164" s="102" t="s">
        <v>93</v>
      </c>
      <c r="D164" s="100">
        <v>0.375</v>
      </c>
      <c r="E164" s="118" t="s">
        <v>152</v>
      </c>
      <c r="F164" s="110">
        <v>2</v>
      </c>
      <c r="G164" s="101">
        <v>12</v>
      </c>
      <c r="H164" s="106">
        <v>115</v>
      </c>
      <c r="I164" s="113"/>
      <c r="J164" s="1">
        <f t="shared" si="12"/>
        <v>1</v>
      </c>
      <c r="K164" s="8">
        <f t="shared" si="13"/>
        <v>0</v>
      </c>
      <c r="L164" s="8">
        <f t="shared" si="14"/>
        <v>0</v>
      </c>
      <c r="M164" s="7"/>
      <c r="N164" s="6">
        <f t="shared" si="15"/>
        <v>0</v>
      </c>
      <c r="U164" s="13">
        <f t="shared" si="16"/>
        <v>12</v>
      </c>
      <c r="V164" s="13">
        <f t="shared" si="17"/>
        <v>1380</v>
      </c>
    </row>
    <row r="165" spans="1:22" ht="16.5" customHeight="1">
      <c r="A165" s="1">
        <v>164</v>
      </c>
      <c r="B165" s="119"/>
      <c r="C165" s="102" t="s">
        <v>95</v>
      </c>
      <c r="D165" s="100">
        <v>0.625</v>
      </c>
      <c r="E165" s="120"/>
      <c r="F165" s="110">
        <v>2</v>
      </c>
      <c r="G165" s="101">
        <v>12</v>
      </c>
      <c r="H165" s="106">
        <v>115</v>
      </c>
      <c r="I165" s="113"/>
      <c r="J165" s="1">
        <f t="shared" si="12"/>
        <v>1</v>
      </c>
      <c r="K165" s="8">
        <f t="shared" si="13"/>
        <v>0</v>
      </c>
      <c r="L165" s="8">
        <f t="shared" si="14"/>
        <v>0</v>
      </c>
      <c r="M165" s="7"/>
      <c r="N165" s="6">
        <f t="shared" si="15"/>
        <v>0</v>
      </c>
      <c r="U165" s="13">
        <f t="shared" si="16"/>
        <v>12</v>
      </c>
      <c r="V165" s="13">
        <f t="shared" si="17"/>
        <v>1380</v>
      </c>
    </row>
    <row r="166" spans="1:22" ht="16.5" customHeight="1">
      <c r="A166" s="1">
        <v>165</v>
      </c>
      <c r="B166" s="119"/>
      <c r="C166" s="102" t="s">
        <v>93</v>
      </c>
      <c r="D166" s="100">
        <v>0.375</v>
      </c>
      <c r="E166" s="118" t="s">
        <v>153</v>
      </c>
      <c r="F166" s="110">
        <v>9</v>
      </c>
      <c r="G166" s="101">
        <v>1.6</v>
      </c>
      <c r="H166" s="106">
        <v>115</v>
      </c>
      <c r="I166" s="127"/>
      <c r="J166" s="1">
        <f t="shared" si="12"/>
        <v>1</v>
      </c>
      <c r="K166" s="8">
        <f t="shared" si="13"/>
        <v>0</v>
      </c>
      <c r="L166" s="8">
        <f t="shared" si="14"/>
        <v>0</v>
      </c>
      <c r="M166" s="7"/>
      <c r="N166" s="6">
        <f t="shared" si="15"/>
        <v>0</v>
      </c>
      <c r="U166" s="13">
        <f t="shared" si="16"/>
        <v>1.6</v>
      </c>
      <c r="V166" s="13">
        <f t="shared" si="17"/>
        <v>184</v>
      </c>
    </row>
    <row r="167" spans="1:22" ht="16.5" customHeight="1">
      <c r="A167" s="1">
        <v>166</v>
      </c>
      <c r="B167" s="119"/>
      <c r="C167" s="102" t="s">
        <v>95</v>
      </c>
      <c r="D167" s="100">
        <v>0.55555555555555558</v>
      </c>
      <c r="E167" s="119"/>
      <c r="F167" s="110">
        <v>5</v>
      </c>
      <c r="G167" s="101">
        <v>1.6</v>
      </c>
      <c r="H167" s="106">
        <v>115</v>
      </c>
      <c r="I167" s="127"/>
      <c r="J167" s="1">
        <f t="shared" si="12"/>
        <v>1</v>
      </c>
      <c r="K167" s="8">
        <f t="shared" si="13"/>
        <v>0</v>
      </c>
      <c r="L167" s="8">
        <f t="shared" si="14"/>
        <v>0</v>
      </c>
      <c r="M167" s="7"/>
      <c r="N167" s="6">
        <f t="shared" si="15"/>
        <v>0</v>
      </c>
      <c r="U167" s="13">
        <f t="shared" si="16"/>
        <v>1.6</v>
      </c>
      <c r="V167" s="13">
        <f t="shared" si="17"/>
        <v>184</v>
      </c>
    </row>
    <row r="168" spans="1:22" ht="16.5" customHeight="1">
      <c r="A168" s="1">
        <v>167</v>
      </c>
      <c r="B168" s="119"/>
      <c r="C168" s="102" t="s">
        <v>95</v>
      </c>
      <c r="D168" s="100">
        <v>0.625</v>
      </c>
      <c r="E168" s="120"/>
      <c r="F168" s="110">
        <v>4</v>
      </c>
      <c r="G168" s="101">
        <v>1.6</v>
      </c>
      <c r="H168" s="106">
        <v>115</v>
      </c>
      <c r="I168" s="128"/>
      <c r="J168" s="1">
        <f t="shared" si="12"/>
        <v>1</v>
      </c>
      <c r="K168" s="8">
        <f t="shared" si="13"/>
        <v>0</v>
      </c>
      <c r="L168" s="8">
        <f t="shared" si="14"/>
        <v>0</v>
      </c>
      <c r="M168" s="7"/>
      <c r="N168" s="6">
        <f t="shared" si="15"/>
        <v>0</v>
      </c>
      <c r="U168" s="13">
        <f t="shared" si="16"/>
        <v>1.6</v>
      </c>
      <c r="V168" s="13">
        <f t="shared" si="17"/>
        <v>184</v>
      </c>
    </row>
    <row r="169" spans="1:22" ht="16.5" customHeight="1">
      <c r="A169" s="1">
        <v>168</v>
      </c>
      <c r="B169" s="119"/>
      <c r="C169" s="102" t="s">
        <v>93</v>
      </c>
      <c r="D169" s="100">
        <v>0.375</v>
      </c>
      <c r="E169" s="118" t="s">
        <v>154</v>
      </c>
      <c r="F169" s="110">
        <v>14</v>
      </c>
      <c r="G169" s="101">
        <v>3.2</v>
      </c>
      <c r="H169" s="106">
        <v>115</v>
      </c>
      <c r="I169" s="113"/>
      <c r="J169" s="1">
        <f t="shared" si="12"/>
        <v>1</v>
      </c>
      <c r="K169" s="8">
        <f t="shared" si="13"/>
        <v>0</v>
      </c>
      <c r="L169" s="8">
        <f t="shared" si="14"/>
        <v>0</v>
      </c>
      <c r="M169" s="7"/>
      <c r="N169" s="6">
        <f t="shared" si="15"/>
        <v>0</v>
      </c>
      <c r="U169" s="13">
        <f t="shared" si="16"/>
        <v>3.2</v>
      </c>
      <c r="V169" s="13">
        <f t="shared" si="17"/>
        <v>368</v>
      </c>
    </row>
    <row r="170" spans="1:22" ht="16.5" customHeight="1">
      <c r="A170" s="1">
        <v>169</v>
      </c>
      <c r="B170" s="119"/>
      <c r="C170" s="102" t="s">
        <v>95</v>
      </c>
      <c r="D170" s="100">
        <v>0.55555555555555558</v>
      </c>
      <c r="E170" s="119"/>
      <c r="F170" s="110">
        <v>7</v>
      </c>
      <c r="G170" s="101">
        <v>3.2</v>
      </c>
      <c r="H170" s="106">
        <v>115</v>
      </c>
      <c r="I170" s="113"/>
      <c r="J170" s="1">
        <f t="shared" si="12"/>
        <v>1</v>
      </c>
      <c r="K170" s="8">
        <f t="shared" si="13"/>
        <v>0</v>
      </c>
      <c r="L170" s="8">
        <f t="shared" si="14"/>
        <v>0</v>
      </c>
      <c r="M170" s="7"/>
      <c r="N170" s="6">
        <f t="shared" si="15"/>
        <v>0</v>
      </c>
      <c r="U170" s="13">
        <f t="shared" si="16"/>
        <v>3.2</v>
      </c>
      <c r="V170" s="13">
        <f t="shared" si="17"/>
        <v>368</v>
      </c>
    </row>
    <row r="171" spans="1:22" ht="16.5" customHeight="1">
      <c r="A171" s="1">
        <v>170</v>
      </c>
      <c r="B171" s="119"/>
      <c r="C171" s="102" t="s">
        <v>95</v>
      </c>
      <c r="D171" s="100">
        <v>0.625</v>
      </c>
      <c r="E171" s="120"/>
      <c r="F171" s="110">
        <v>7</v>
      </c>
      <c r="G171" s="101">
        <v>3.2</v>
      </c>
      <c r="H171" s="106">
        <v>115</v>
      </c>
      <c r="I171" s="113"/>
      <c r="J171" s="1">
        <f t="shared" si="12"/>
        <v>1</v>
      </c>
      <c r="K171" s="8">
        <f t="shared" si="13"/>
        <v>0</v>
      </c>
      <c r="L171" s="8">
        <f t="shared" si="14"/>
        <v>0</v>
      </c>
      <c r="M171" s="7"/>
      <c r="N171" s="6">
        <f t="shared" si="15"/>
        <v>0</v>
      </c>
      <c r="U171" s="13">
        <f t="shared" si="16"/>
        <v>3.2</v>
      </c>
      <c r="V171" s="13">
        <f t="shared" si="17"/>
        <v>368</v>
      </c>
    </row>
    <row r="172" spans="1:22" ht="16.5" customHeight="1">
      <c r="A172" s="1">
        <v>171</v>
      </c>
      <c r="B172" s="119"/>
      <c r="C172" s="102" t="s">
        <v>93</v>
      </c>
      <c r="D172" s="100">
        <v>0.375</v>
      </c>
      <c r="E172" s="118" t="s">
        <v>155</v>
      </c>
      <c r="F172" s="110">
        <v>12</v>
      </c>
      <c r="G172" s="101">
        <v>2.1</v>
      </c>
      <c r="H172" s="106">
        <v>115</v>
      </c>
      <c r="I172" s="113"/>
      <c r="J172" s="1">
        <f t="shared" si="12"/>
        <v>1</v>
      </c>
      <c r="K172" s="8">
        <f t="shared" si="13"/>
        <v>0</v>
      </c>
      <c r="L172" s="8">
        <f t="shared" si="14"/>
        <v>0</v>
      </c>
      <c r="M172" s="7"/>
      <c r="N172" s="6">
        <f t="shared" si="15"/>
        <v>0</v>
      </c>
      <c r="U172" s="13">
        <f t="shared" si="16"/>
        <v>2.1</v>
      </c>
      <c r="V172" s="13">
        <f t="shared" si="17"/>
        <v>241.5</v>
      </c>
    </row>
    <row r="173" spans="1:22" ht="16.5" customHeight="1">
      <c r="A173" s="1">
        <v>172</v>
      </c>
      <c r="B173" s="119"/>
      <c r="C173" s="102" t="s">
        <v>95</v>
      </c>
      <c r="D173" s="100">
        <v>0.55555555555555558</v>
      </c>
      <c r="E173" s="119"/>
      <c r="F173" s="110">
        <v>6</v>
      </c>
      <c r="G173" s="101">
        <v>2.1</v>
      </c>
      <c r="H173" s="106">
        <v>115</v>
      </c>
      <c r="I173" s="113"/>
      <c r="J173" s="1">
        <f t="shared" si="12"/>
        <v>1</v>
      </c>
      <c r="K173" s="8">
        <f t="shared" si="13"/>
        <v>0</v>
      </c>
      <c r="L173" s="8">
        <f t="shared" si="14"/>
        <v>0</v>
      </c>
      <c r="M173" s="7"/>
      <c r="N173" s="6">
        <f t="shared" si="15"/>
        <v>0</v>
      </c>
      <c r="U173" s="13">
        <f t="shared" si="16"/>
        <v>2.1</v>
      </c>
      <c r="V173" s="13">
        <f t="shared" si="17"/>
        <v>241.5</v>
      </c>
    </row>
    <row r="174" spans="1:22" ht="16.5" customHeight="1">
      <c r="A174" s="1">
        <v>173</v>
      </c>
      <c r="B174" s="119"/>
      <c r="C174" s="102" t="s">
        <v>95</v>
      </c>
      <c r="D174" s="100">
        <v>0.625</v>
      </c>
      <c r="E174" s="120"/>
      <c r="F174" s="110">
        <v>6</v>
      </c>
      <c r="G174" s="101">
        <v>2.1</v>
      </c>
      <c r="H174" s="106">
        <v>115</v>
      </c>
      <c r="I174" s="113"/>
      <c r="J174" s="1">
        <f t="shared" si="12"/>
        <v>1</v>
      </c>
      <c r="K174" s="8">
        <f t="shared" si="13"/>
        <v>0</v>
      </c>
      <c r="L174" s="8">
        <f t="shared" si="14"/>
        <v>0</v>
      </c>
      <c r="M174" s="7"/>
      <c r="N174" s="6">
        <f t="shared" si="15"/>
        <v>0</v>
      </c>
      <c r="U174" s="13">
        <f t="shared" si="16"/>
        <v>2.1</v>
      </c>
      <c r="V174" s="13">
        <f t="shared" si="17"/>
        <v>241.5</v>
      </c>
    </row>
    <row r="175" spans="1:22" ht="16.5" customHeight="1">
      <c r="A175" s="1">
        <v>174</v>
      </c>
      <c r="B175" s="119"/>
      <c r="C175" s="102" t="s">
        <v>93</v>
      </c>
      <c r="D175" s="100">
        <v>0.375</v>
      </c>
      <c r="E175" s="118" t="s">
        <v>156</v>
      </c>
      <c r="F175" s="110">
        <v>6</v>
      </c>
      <c r="G175" s="101">
        <v>5.5</v>
      </c>
      <c r="H175" s="106">
        <v>115</v>
      </c>
      <c r="I175" s="113"/>
      <c r="J175" s="1">
        <f t="shared" si="12"/>
        <v>1</v>
      </c>
      <c r="K175" s="8">
        <f t="shared" si="13"/>
        <v>0</v>
      </c>
      <c r="L175" s="8">
        <f t="shared" si="14"/>
        <v>0</v>
      </c>
      <c r="M175" s="7"/>
      <c r="N175" s="6">
        <f t="shared" si="15"/>
        <v>0</v>
      </c>
      <c r="U175" s="13">
        <f t="shared" si="16"/>
        <v>5.5</v>
      </c>
      <c r="V175" s="13">
        <f t="shared" si="17"/>
        <v>632.5</v>
      </c>
    </row>
    <row r="176" spans="1:22" ht="16.5" customHeight="1">
      <c r="A176" s="1">
        <v>175</v>
      </c>
      <c r="B176" s="119"/>
      <c r="C176" s="102" t="s">
        <v>95</v>
      </c>
      <c r="D176" s="100">
        <v>0.55555555555555558</v>
      </c>
      <c r="E176" s="119"/>
      <c r="F176" s="110">
        <v>3</v>
      </c>
      <c r="G176" s="101">
        <v>5.5</v>
      </c>
      <c r="H176" s="106">
        <v>115</v>
      </c>
      <c r="I176" s="113"/>
      <c r="J176" s="1">
        <f t="shared" si="12"/>
        <v>1</v>
      </c>
      <c r="K176" s="8">
        <f t="shared" si="13"/>
        <v>0</v>
      </c>
      <c r="L176" s="8">
        <f t="shared" si="14"/>
        <v>0</v>
      </c>
      <c r="M176" s="7"/>
      <c r="N176" s="6">
        <f t="shared" si="15"/>
        <v>0</v>
      </c>
      <c r="U176" s="13">
        <f t="shared" si="16"/>
        <v>5.5</v>
      </c>
      <c r="V176" s="13">
        <f t="shared" si="17"/>
        <v>632.5</v>
      </c>
    </row>
    <row r="177" spans="1:22" ht="16.5" customHeight="1">
      <c r="A177" s="1">
        <v>176</v>
      </c>
      <c r="B177" s="120"/>
      <c r="C177" s="102" t="s">
        <v>95</v>
      </c>
      <c r="D177" s="100">
        <v>0.625</v>
      </c>
      <c r="E177" s="120"/>
      <c r="F177" s="110">
        <v>3</v>
      </c>
      <c r="G177" s="101">
        <v>5.5</v>
      </c>
      <c r="H177" s="106">
        <v>115</v>
      </c>
      <c r="I177" s="113"/>
      <c r="J177" s="1">
        <f t="shared" si="12"/>
        <v>1</v>
      </c>
      <c r="K177" s="8">
        <f t="shared" si="13"/>
        <v>0</v>
      </c>
      <c r="L177" s="8">
        <f t="shared" si="14"/>
        <v>0</v>
      </c>
      <c r="M177" s="7"/>
      <c r="N177" s="6">
        <f t="shared" si="15"/>
        <v>0</v>
      </c>
      <c r="U177" s="13">
        <f t="shared" si="16"/>
        <v>5.5</v>
      </c>
      <c r="V177" s="13">
        <f t="shared" si="17"/>
        <v>632.5</v>
      </c>
    </row>
    <row r="178" spans="1:22" ht="16.5" customHeight="1">
      <c r="A178" s="1">
        <v>177</v>
      </c>
      <c r="B178" s="118" t="s">
        <v>157</v>
      </c>
      <c r="C178" s="102" t="s">
        <v>93</v>
      </c>
      <c r="D178" s="100">
        <v>0.375</v>
      </c>
      <c r="E178" s="118" t="s">
        <v>158</v>
      </c>
      <c r="F178" s="110">
        <v>34</v>
      </c>
      <c r="G178" s="101">
        <v>4.3</v>
      </c>
      <c r="H178" s="106">
        <v>115</v>
      </c>
      <c r="I178" s="113"/>
      <c r="J178" s="1">
        <f t="shared" si="12"/>
        <v>2</v>
      </c>
      <c r="K178" s="8">
        <f t="shared" si="13"/>
        <v>0</v>
      </c>
      <c r="L178" s="8">
        <f t="shared" si="14"/>
        <v>0</v>
      </c>
      <c r="M178" s="7"/>
      <c r="N178" s="6">
        <f t="shared" si="15"/>
        <v>0</v>
      </c>
      <c r="U178" s="13">
        <f t="shared" si="16"/>
        <v>8.6</v>
      </c>
      <c r="V178" s="13">
        <f t="shared" si="17"/>
        <v>989</v>
      </c>
    </row>
    <row r="179" spans="1:22" ht="16.5" customHeight="1">
      <c r="A179" s="1">
        <v>178</v>
      </c>
      <c r="B179" s="119"/>
      <c r="C179" s="102" t="s">
        <v>95</v>
      </c>
      <c r="D179" s="100">
        <v>0.56597222222222221</v>
      </c>
      <c r="E179" s="119"/>
      <c r="F179" s="110">
        <v>15</v>
      </c>
      <c r="G179" s="101">
        <v>4.3</v>
      </c>
      <c r="H179" s="106">
        <v>115</v>
      </c>
      <c r="I179" s="113"/>
      <c r="J179" s="1">
        <f t="shared" si="12"/>
        <v>1</v>
      </c>
      <c r="K179" s="8">
        <f t="shared" si="13"/>
        <v>0</v>
      </c>
      <c r="L179" s="8">
        <f t="shared" si="14"/>
        <v>0</v>
      </c>
      <c r="M179" s="7"/>
      <c r="N179" s="6">
        <f t="shared" si="15"/>
        <v>0</v>
      </c>
      <c r="U179" s="13">
        <f t="shared" si="16"/>
        <v>4.3</v>
      </c>
      <c r="V179" s="13">
        <f t="shared" si="17"/>
        <v>494.5</v>
      </c>
    </row>
    <row r="180" spans="1:22" ht="16.5" customHeight="1">
      <c r="A180" s="1">
        <v>179</v>
      </c>
      <c r="B180" s="119"/>
      <c r="C180" s="102" t="s">
        <v>95</v>
      </c>
      <c r="D180" s="100">
        <v>0.64236111111111105</v>
      </c>
      <c r="E180" s="120"/>
      <c r="F180" s="110">
        <v>19</v>
      </c>
      <c r="G180" s="101">
        <v>4.3</v>
      </c>
      <c r="H180" s="106">
        <v>115</v>
      </c>
      <c r="I180" s="113"/>
      <c r="J180" s="1">
        <f t="shared" si="12"/>
        <v>1</v>
      </c>
      <c r="K180" s="8">
        <f t="shared" si="13"/>
        <v>0</v>
      </c>
      <c r="L180" s="8">
        <f t="shared" si="14"/>
        <v>0</v>
      </c>
      <c r="M180" s="7"/>
      <c r="N180" s="6">
        <f t="shared" si="15"/>
        <v>0</v>
      </c>
      <c r="U180" s="13">
        <f t="shared" si="16"/>
        <v>4.3</v>
      </c>
      <c r="V180" s="13">
        <f t="shared" si="17"/>
        <v>494.5</v>
      </c>
    </row>
    <row r="181" spans="1:22" ht="16.5" customHeight="1">
      <c r="A181" s="1">
        <v>180</v>
      </c>
      <c r="B181" s="119"/>
      <c r="C181" s="102" t="s">
        <v>93</v>
      </c>
      <c r="D181" s="100">
        <v>0.375</v>
      </c>
      <c r="E181" s="118" t="s">
        <v>159</v>
      </c>
      <c r="F181" s="110">
        <v>52</v>
      </c>
      <c r="G181" s="101">
        <v>8.8000000000000007</v>
      </c>
      <c r="H181" s="106">
        <v>115</v>
      </c>
      <c r="I181" s="113"/>
      <c r="J181" s="1">
        <f t="shared" si="12"/>
        <v>3</v>
      </c>
      <c r="K181" s="8">
        <f t="shared" si="13"/>
        <v>0</v>
      </c>
      <c r="L181" s="8">
        <f t="shared" si="14"/>
        <v>0</v>
      </c>
      <c r="M181" s="7"/>
      <c r="N181" s="6">
        <f t="shared" si="15"/>
        <v>0</v>
      </c>
      <c r="U181" s="13">
        <f t="shared" si="16"/>
        <v>26.400000000000002</v>
      </c>
      <c r="V181" s="13">
        <f t="shared" si="17"/>
        <v>3036.0000000000005</v>
      </c>
    </row>
    <row r="182" spans="1:22" ht="16.5" customHeight="1">
      <c r="A182" s="1">
        <v>181</v>
      </c>
      <c r="B182" s="119"/>
      <c r="C182" s="102" t="s">
        <v>95</v>
      </c>
      <c r="D182" s="100">
        <v>0.56597222222222221</v>
      </c>
      <c r="E182" s="119"/>
      <c r="F182" s="110">
        <v>19</v>
      </c>
      <c r="G182" s="101">
        <v>8.8000000000000007</v>
      </c>
      <c r="H182" s="106">
        <v>115</v>
      </c>
      <c r="I182" s="113"/>
      <c r="J182" s="1">
        <f t="shared" si="12"/>
        <v>1</v>
      </c>
      <c r="K182" s="8">
        <f t="shared" si="13"/>
        <v>0</v>
      </c>
      <c r="L182" s="8">
        <f t="shared" si="14"/>
        <v>0</v>
      </c>
      <c r="M182" s="7"/>
      <c r="N182" s="6">
        <f t="shared" si="15"/>
        <v>0</v>
      </c>
      <c r="U182" s="13">
        <f t="shared" si="16"/>
        <v>8.8000000000000007</v>
      </c>
      <c r="V182" s="13">
        <f t="shared" si="17"/>
        <v>1012.0000000000001</v>
      </c>
    </row>
    <row r="183" spans="1:22" ht="16.5" customHeight="1">
      <c r="A183" s="1">
        <v>182</v>
      </c>
      <c r="B183" s="119"/>
      <c r="C183" s="102" t="s">
        <v>95</v>
      </c>
      <c r="D183" s="100">
        <v>0.64236111111111105</v>
      </c>
      <c r="E183" s="120"/>
      <c r="F183" s="110">
        <v>33</v>
      </c>
      <c r="G183" s="101">
        <v>8.8000000000000007</v>
      </c>
      <c r="H183" s="106">
        <v>115</v>
      </c>
      <c r="I183" s="113"/>
      <c r="J183" s="1">
        <f t="shared" si="12"/>
        <v>2</v>
      </c>
      <c r="K183" s="8">
        <f t="shared" si="13"/>
        <v>0</v>
      </c>
      <c r="L183" s="8">
        <f t="shared" si="14"/>
        <v>0</v>
      </c>
      <c r="M183" s="7"/>
      <c r="N183" s="6">
        <f t="shared" si="15"/>
        <v>0</v>
      </c>
      <c r="U183" s="13">
        <f t="shared" si="16"/>
        <v>17.600000000000001</v>
      </c>
      <c r="V183" s="13">
        <f t="shared" si="17"/>
        <v>2024.0000000000002</v>
      </c>
    </row>
    <row r="184" spans="1:22" ht="16.5" customHeight="1">
      <c r="A184" s="1">
        <v>183</v>
      </c>
      <c r="B184" s="119"/>
      <c r="C184" s="102" t="s">
        <v>93</v>
      </c>
      <c r="D184" s="100">
        <v>0.375</v>
      </c>
      <c r="E184" s="118" t="s">
        <v>160</v>
      </c>
      <c r="F184" s="110">
        <v>27</v>
      </c>
      <c r="G184" s="101">
        <v>5</v>
      </c>
      <c r="H184" s="106">
        <v>115</v>
      </c>
      <c r="I184" s="113"/>
      <c r="J184" s="1">
        <f t="shared" si="12"/>
        <v>2</v>
      </c>
      <c r="K184" s="8">
        <f t="shared" si="13"/>
        <v>0</v>
      </c>
      <c r="L184" s="8">
        <f t="shared" si="14"/>
        <v>0</v>
      </c>
      <c r="M184" s="7"/>
      <c r="N184" s="6">
        <f t="shared" si="15"/>
        <v>0</v>
      </c>
      <c r="U184" s="13">
        <f t="shared" si="16"/>
        <v>10</v>
      </c>
      <c r="V184" s="13">
        <f t="shared" si="17"/>
        <v>1150</v>
      </c>
    </row>
    <row r="185" spans="1:22" ht="16.5" customHeight="1">
      <c r="A185" s="1">
        <v>184</v>
      </c>
      <c r="B185" s="119"/>
      <c r="C185" s="102" t="s">
        <v>95</v>
      </c>
      <c r="D185" s="100">
        <v>0.56597222222222221</v>
      </c>
      <c r="E185" s="119"/>
      <c r="F185" s="110">
        <v>13</v>
      </c>
      <c r="G185" s="101">
        <v>5</v>
      </c>
      <c r="H185" s="106">
        <v>115</v>
      </c>
      <c r="I185" s="113"/>
      <c r="J185" s="1">
        <f t="shared" si="12"/>
        <v>1</v>
      </c>
      <c r="K185" s="8">
        <f t="shared" si="13"/>
        <v>0</v>
      </c>
      <c r="L185" s="8">
        <f t="shared" si="14"/>
        <v>0</v>
      </c>
      <c r="M185" s="7"/>
      <c r="N185" s="6">
        <f t="shared" si="15"/>
        <v>0</v>
      </c>
      <c r="U185" s="13">
        <f t="shared" si="16"/>
        <v>5</v>
      </c>
      <c r="V185" s="13">
        <f t="shared" si="17"/>
        <v>575</v>
      </c>
    </row>
    <row r="186" spans="1:22" ht="16.5" customHeight="1">
      <c r="A186" s="1">
        <v>185</v>
      </c>
      <c r="B186" s="120"/>
      <c r="C186" s="102" t="s">
        <v>95</v>
      </c>
      <c r="D186" s="100">
        <v>0.64236111111111105</v>
      </c>
      <c r="E186" s="120"/>
      <c r="F186" s="110">
        <v>14</v>
      </c>
      <c r="G186" s="101">
        <v>5</v>
      </c>
      <c r="H186" s="106">
        <v>115</v>
      </c>
      <c r="I186" s="113"/>
      <c r="J186" s="1">
        <f t="shared" si="12"/>
        <v>1</v>
      </c>
      <c r="K186" s="8">
        <f t="shared" si="13"/>
        <v>0</v>
      </c>
      <c r="L186" s="8">
        <f t="shared" si="14"/>
        <v>0</v>
      </c>
      <c r="M186" s="7"/>
      <c r="N186" s="6">
        <f t="shared" si="15"/>
        <v>0</v>
      </c>
      <c r="U186" s="13">
        <f t="shared" si="16"/>
        <v>5</v>
      </c>
      <c r="V186" s="13">
        <f t="shared" si="17"/>
        <v>575</v>
      </c>
    </row>
    <row r="187" spans="1:22" ht="16.5" customHeight="1">
      <c r="A187" s="1">
        <v>186</v>
      </c>
      <c r="B187" s="118" t="s">
        <v>161</v>
      </c>
      <c r="C187" s="102" t="s">
        <v>93</v>
      </c>
      <c r="D187" s="100">
        <v>0.375</v>
      </c>
      <c r="E187" s="118" t="s">
        <v>162</v>
      </c>
      <c r="F187" s="110">
        <v>17</v>
      </c>
      <c r="G187" s="101">
        <v>6</v>
      </c>
      <c r="H187" s="106">
        <v>115</v>
      </c>
      <c r="I187" s="113"/>
      <c r="J187" s="1">
        <f t="shared" si="12"/>
        <v>1</v>
      </c>
      <c r="K187" s="8">
        <f t="shared" si="13"/>
        <v>0</v>
      </c>
      <c r="L187" s="8">
        <f t="shared" si="14"/>
        <v>0</v>
      </c>
      <c r="M187" s="7"/>
      <c r="N187" s="6">
        <f t="shared" si="15"/>
        <v>0</v>
      </c>
      <c r="U187" s="13">
        <f t="shared" si="16"/>
        <v>6</v>
      </c>
      <c r="V187" s="13">
        <f t="shared" si="17"/>
        <v>690</v>
      </c>
    </row>
    <row r="188" spans="1:22" ht="16.5" customHeight="1">
      <c r="A188" s="1">
        <v>187</v>
      </c>
      <c r="B188" s="119"/>
      <c r="C188" s="102" t="s">
        <v>95</v>
      </c>
      <c r="D188" s="100">
        <v>0.5625</v>
      </c>
      <c r="E188" s="119"/>
      <c r="F188" s="110">
        <v>10</v>
      </c>
      <c r="G188" s="101">
        <v>6</v>
      </c>
      <c r="H188" s="106">
        <v>115</v>
      </c>
      <c r="I188" s="113"/>
      <c r="J188" s="1">
        <f t="shared" si="12"/>
        <v>1</v>
      </c>
      <c r="K188" s="8">
        <f t="shared" si="13"/>
        <v>0</v>
      </c>
      <c r="L188" s="8">
        <f t="shared" si="14"/>
        <v>0</v>
      </c>
      <c r="M188" s="7"/>
      <c r="N188" s="6">
        <f t="shared" si="15"/>
        <v>0</v>
      </c>
      <c r="U188" s="13">
        <f t="shared" si="16"/>
        <v>6</v>
      </c>
      <c r="V188" s="13">
        <f t="shared" si="17"/>
        <v>690</v>
      </c>
    </row>
    <row r="189" spans="1:22" ht="16.5" customHeight="1">
      <c r="A189" s="1">
        <v>188</v>
      </c>
      <c r="B189" s="119"/>
      <c r="C189" s="102" t="s">
        <v>95</v>
      </c>
      <c r="D189" s="100">
        <v>0.63194444444444442</v>
      </c>
      <c r="E189" s="120"/>
      <c r="F189" s="110">
        <v>7</v>
      </c>
      <c r="G189" s="101">
        <v>6</v>
      </c>
      <c r="H189" s="106">
        <v>115</v>
      </c>
      <c r="I189" s="113"/>
      <c r="J189" s="1">
        <f t="shared" si="12"/>
        <v>1</v>
      </c>
      <c r="K189" s="8">
        <f t="shared" si="13"/>
        <v>0</v>
      </c>
      <c r="L189" s="8">
        <f t="shared" si="14"/>
        <v>0</v>
      </c>
      <c r="M189" s="7"/>
      <c r="N189" s="6">
        <f t="shared" si="15"/>
        <v>0</v>
      </c>
      <c r="U189" s="13">
        <f t="shared" si="16"/>
        <v>6</v>
      </c>
      <c r="V189" s="13">
        <f t="shared" si="17"/>
        <v>690</v>
      </c>
    </row>
    <row r="190" spans="1:22" ht="16.5" customHeight="1">
      <c r="A190" s="1">
        <v>189</v>
      </c>
      <c r="B190" s="119"/>
      <c r="C190" s="102" t="s">
        <v>93</v>
      </c>
      <c r="D190" s="100">
        <v>0.375</v>
      </c>
      <c r="E190" s="118" t="s">
        <v>163</v>
      </c>
      <c r="F190" s="110">
        <v>14</v>
      </c>
      <c r="G190" s="101">
        <v>2.5</v>
      </c>
      <c r="H190" s="106">
        <v>115</v>
      </c>
      <c r="I190" s="113"/>
      <c r="J190" s="1">
        <f t="shared" ref="J190:J253" si="18">ROUNDUP(F190/20,0)</f>
        <v>1</v>
      </c>
      <c r="K190" s="8">
        <f t="shared" ref="K190:K253" si="19">$P$3*J190*G190</f>
        <v>0</v>
      </c>
      <c r="L190" s="8">
        <f t="shared" ref="L190:L253" si="20">$P$3*J190*G190*H190</f>
        <v>0</v>
      </c>
      <c r="M190" s="7"/>
      <c r="N190" s="6">
        <f t="shared" ref="N190:N253" si="21">IFERROR(K190/M190,0)</f>
        <v>0</v>
      </c>
      <c r="U190" s="13">
        <f t="shared" si="16"/>
        <v>2.5</v>
      </c>
      <c r="V190" s="13">
        <f t="shared" si="17"/>
        <v>287.5</v>
      </c>
    </row>
    <row r="191" spans="1:22" ht="16.5" customHeight="1">
      <c r="A191" s="1">
        <v>190</v>
      </c>
      <c r="B191" s="119"/>
      <c r="C191" s="102" t="s">
        <v>95</v>
      </c>
      <c r="D191" s="100">
        <v>0.5625</v>
      </c>
      <c r="E191" s="120"/>
      <c r="F191" s="110">
        <v>14</v>
      </c>
      <c r="G191" s="101">
        <v>2.5</v>
      </c>
      <c r="H191" s="106">
        <v>115</v>
      </c>
      <c r="I191" s="113"/>
      <c r="J191" s="1">
        <f t="shared" si="18"/>
        <v>1</v>
      </c>
      <c r="K191" s="8">
        <f t="shared" si="19"/>
        <v>0</v>
      </c>
      <c r="L191" s="8">
        <f t="shared" si="20"/>
        <v>0</v>
      </c>
      <c r="M191" s="7"/>
      <c r="N191" s="6">
        <f t="shared" si="21"/>
        <v>0</v>
      </c>
      <c r="U191" s="13">
        <f t="shared" si="16"/>
        <v>2.5</v>
      </c>
      <c r="V191" s="13">
        <f t="shared" si="17"/>
        <v>287.5</v>
      </c>
    </row>
    <row r="192" spans="1:22" ht="16.5" customHeight="1">
      <c r="A192" s="1">
        <v>191</v>
      </c>
      <c r="B192" s="119"/>
      <c r="C192" s="102" t="s">
        <v>93</v>
      </c>
      <c r="D192" s="100">
        <v>0.375</v>
      </c>
      <c r="E192" s="118" t="s">
        <v>164</v>
      </c>
      <c r="F192" s="110">
        <v>31</v>
      </c>
      <c r="G192" s="101">
        <v>3</v>
      </c>
      <c r="H192" s="106">
        <v>115</v>
      </c>
      <c r="I192" s="113"/>
      <c r="J192" s="1">
        <f t="shared" si="18"/>
        <v>2</v>
      </c>
      <c r="K192" s="8">
        <f t="shared" si="19"/>
        <v>0</v>
      </c>
      <c r="L192" s="8">
        <f t="shared" si="20"/>
        <v>0</v>
      </c>
      <c r="M192" s="7"/>
      <c r="N192" s="6">
        <f t="shared" si="21"/>
        <v>0</v>
      </c>
      <c r="U192" s="13">
        <f t="shared" si="16"/>
        <v>6</v>
      </c>
      <c r="V192" s="13">
        <f t="shared" si="17"/>
        <v>690</v>
      </c>
    </row>
    <row r="193" spans="1:22" ht="16.5" customHeight="1">
      <c r="A193" s="1">
        <v>192</v>
      </c>
      <c r="B193" s="119"/>
      <c r="C193" s="102" t="s">
        <v>95</v>
      </c>
      <c r="D193" s="100">
        <v>0.5625</v>
      </c>
      <c r="E193" s="119"/>
      <c r="F193" s="110">
        <v>14</v>
      </c>
      <c r="G193" s="101">
        <v>3</v>
      </c>
      <c r="H193" s="106">
        <v>115</v>
      </c>
      <c r="I193" s="113"/>
      <c r="J193" s="1">
        <f t="shared" si="18"/>
        <v>1</v>
      </c>
      <c r="K193" s="8">
        <f t="shared" si="19"/>
        <v>0</v>
      </c>
      <c r="L193" s="8">
        <f t="shared" si="20"/>
        <v>0</v>
      </c>
      <c r="M193" s="7"/>
      <c r="N193" s="6">
        <f t="shared" si="21"/>
        <v>0</v>
      </c>
      <c r="U193" s="13">
        <f t="shared" si="16"/>
        <v>3</v>
      </c>
      <c r="V193" s="13">
        <f t="shared" si="17"/>
        <v>345</v>
      </c>
    </row>
    <row r="194" spans="1:22" ht="16.5" customHeight="1">
      <c r="A194" s="1">
        <v>193</v>
      </c>
      <c r="B194" s="119"/>
      <c r="C194" s="102" t="s">
        <v>95</v>
      </c>
      <c r="D194" s="100">
        <v>0.63194444444444442</v>
      </c>
      <c r="E194" s="120"/>
      <c r="F194" s="110">
        <v>17</v>
      </c>
      <c r="G194" s="101">
        <v>3</v>
      </c>
      <c r="H194" s="106">
        <v>115</v>
      </c>
      <c r="I194" s="113"/>
      <c r="J194" s="1">
        <f t="shared" si="18"/>
        <v>1</v>
      </c>
      <c r="K194" s="8">
        <f t="shared" si="19"/>
        <v>0</v>
      </c>
      <c r="L194" s="8">
        <f t="shared" si="20"/>
        <v>0</v>
      </c>
      <c r="M194" s="7"/>
      <c r="N194" s="6">
        <f t="shared" si="21"/>
        <v>0</v>
      </c>
      <c r="U194" s="13">
        <f t="shared" si="16"/>
        <v>3</v>
      </c>
      <c r="V194" s="13">
        <f t="shared" si="17"/>
        <v>345</v>
      </c>
    </row>
    <row r="195" spans="1:22" ht="16.5" customHeight="1">
      <c r="A195" s="1">
        <v>194</v>
      </c>
      <c r="B195" s="119"/>
      <c r="C195" s="102" t="s">
        <v>93</v>
      </c>
      <c r="D195" s="100">
        <v>0.375</v>
      </c>
      <c r="E195" s="118" t="s">
        <v>165</v>
      </c>
      <c r="F195" s="110">
        <v>16</v>
      </c>
      <c r="G195" s="101">
        <v>2</v>
      </c>
      <c r="H195" s="106">
        <v>115</v>
      </c>
      <c r="I195" s="113"/>
      <c r="J195" s="1">
        <f t="shared" si="18"/>
        <v>1</v>
      </c>
      <c r="K195" s="8">
        <f t="shared" si="19"/>
        <v>0</v>
      </c>
      <c r="L195" s="8">
        <f t="shared" si="20"/>
        <v>0</v>
      </c>
      <c r="M195" s="7"/>
      <c r="N195" s="6">
        <f t="shared" si="21"/>
        <v>0</v>
      </c>
      <c r="U195" s="13">
        <f t="shared" ref="U195:U258" si="22">IFERROR(G195*J195,0)</f>
        <v>2</v>
      </c>
      <c r="V195" s="13">
        <f t="shared" ref="V195:V258" si="23">IFERROR(U195*H195,0)</f>
        <v>230</v>
      </c>
    </row>
    <row r="196" spans="1:22" ht="16.5" customHeight="1">
      <c r="A196" s="1">
        <v>195</v>
      </c>
      <c r="B196" s="119"/>
      <c r="C196" s="102" t="s">
        <v>95</v>
      </c>
      <c r="D196" s="100">
        <v>0.5625</v>
      </c>
      <c r="E196" s="119"/>
      <c r="F196" s="110">
        <v>8</v>
      </c>
      <c r="G196" s="101">
        <v>2</v>
      </c>
      <c r="H196" s="106">
        <v>115</v>
      </c>
      <c r="I196" s="113"/>
      <c r="J196" s="1">
        <f t="shared" si="18"/>
        <v>1</v>
      </c>
      <c r="K196" s="8">
        <f t="shared" si="19"/>
        <v>0</v>
      </c>
      <c r="L196" s="8">
        <f t="shared" si="20"/>
        <v>0</v>
      </c>
      <c r="M196" s="7"/>
      <c r="N196" s="6">
        <f t="shared" si="21"/>
        <v>0</v>
      </c>
      <c r="U196" s="13">
        <f t="shared" si="22"/>
        <v>2</v>
      </c>
      <c r="V196" s="13">
        <f t="shared" si="23"/>
        <v>230</v>
      </c>
    </row>
    <row r="197" spans="1:22" ht="16.5" customHeight="1">
      <c r="A197" s="1">
        <v>196</v>
      </c>
      <c r="B197" s="119"/>
      <c r="C197" s="102" t="s">
        <v>95</v>
      </c>
      <c r="D197" s="100">
        <v>0.63194444444444442</v>
      </c>
      <c r="E197" s="120"/>
      <c r="F197" s="110">
        <v>8</v>
      </c>
      <c r="G197" s="101">
        <v>2</v>
      </c>
      <c r="H197" s="106">
        <v>115</v>
      </c>
      <c r="I197" s="113"/>
      <c r="J197" s="1">
        <f t="shared" si="18"/>
        <v>1</v>
      </c>
      <c r="K197" s="8">
        <f t="shared" si="19"/>
        <v>0</v>
      </c>
      <c r="L197" s="8">
        <f t="shared" si="20"/>
        <v>0</v>
      </c>
      <c r="M197" s="7"/>
      <c r="N197" s="6">
        <f t="shared" si="21"/>
        <v>0</v>
      </c>
      <c r="U197" s="13">
        <f t="shared" si="22"/>
        <v>2</v>
      </c>
      <c r="V197" s="13">
        <f t="shared" si="23"/>
        <v>230</v>
      </c>
    </row>
    <row r="198" spans="1:22" ht="16.5" customHeight="1">
      <c r="A198" s="1">
        <v>197</v>
      </c>
      <c r="B198" s="119"/>
      <c r="C198" s="102" t="s">
        <v>93</v>
      </c>
      <c r="D198" s="100">
        <v>0.375</v>
      </c>
      <c r="E198" s="118" t="s">
        <v>166</v>
      </c>
      <c r="F198" s="110">
        <v>7</v>
      </c>
      <c r="G198" s="101">
        <v>3.5</v>
      </c>
      <c r="H198" s="106">
        <v>115</v>
      </c>
      <c r="I198" s="113"/>
      <c r="J198" s="1">
        <f t="shared" si="18"/>
        <v>1</v>
      </c>
      <c r="K198" s="8">
        <f t="shared" si="19"/>
        <v>0</v>
      </c>
      <c r="L198" s="8">
        <f t="shared" si="20"/>
        <v>0</v>
      </c>
      <c r="M198" s="7"/>
      <c r="N198" s="6">
        <f t="shared" si="21"/>
        <v>0</v>
      </c>
      <c r="U198" s="13">
        <f t="shared" si="22"/>
        <v>3.5</v>
      </c>
      <c r="V198" s="13">
        <f t="shared" si="23"/>
        <v>402.5</v>
      </c>
    </row>
    <row r="199" spans="1:22" ht="16.5" customHeight="1">
      <c r="A199" s="1">
        <v>198</v>
      </c>
      <c r="B199" s="119"/>
      <c r="C199" s="102" t="s">
        <v>95</v>
      </c>
      <c r="D199" s="100">
        <v>0.63194444444444442</v>
      </c>
      <c r="E199" s="120"/>
      <c r="F199" s="110">
        <v>7</v>
      </c>
      <c r="G199" s="101">
        <v>3.5</v>
      </c>
      <c r="H199" s="106">
        <v>115</v>
      </c>
      <c r="I199" s="113"/>
      <c r="J199" s="1">
        <f t="shared" si="18"/>
        <v>1</v>
      </c>
      <c r="K199" s="8">
        <f t="shared" si="19"/>
        <v>0</v>
      </c>
      <c r="L199" s="8">
        <f t="shared" si="20"/>
        <v>0</v>
      </c>
      <c r="M199" s="7"/>
      <c r="N199" s="6">
        <f t="shared" si="21"/>
        <v>0</v>
      </c>
      <c r="U199" s="13">
        <f t="shared" si="22"/>
        <v>3.5</v>
      </c>
      <c r="V199" s="13">
        <f t="shared" si="23"/>
        <v>402.5</v>
      </c>
    </row>
    <row r="200" spans="1:22" ht="16.5" customHeight="1">
      <c r="A200" s="1">
        <v>199</v>
      </c>
      <c r="B200" s="119"/>
      <c r="C200" s="102" t="s">
        <v>93</v>
      </c>
      <c r="D200" s="100">
        <v>0.375</v>
      </c>
      <c r="E200" s="118" t="s">
        <v>167</v>
      </c>
      <c r="F200" s="110">
        <v>16</v>
      </c>
      <c r="G200" s="101">
        <v>8.5</v>
      </c>
      <c r="H200" s="106">
        <v>115</v>
      </c>
      <c r="I200" s="113"/>
      <c r="J200" s="1">
        <f t="shared" si="18"/>
        <v>1</v>
      </c>
      <c r="K200" s="8">
        <f t="shared" si="19"/>
        <v>0</v>
      </c>
      <c r="L200" s="8">
        <f t="shared" si="20"/>
        <v>0</v>
      </c>
      <c r="M200" s="7"/>
      <c r="N200" s="6">
        <f t="shared" si="21"/>
        <v>0</v>
      </c>
      <c r="U200" s="13">
        <f t="shared" si="22"/>
        <v>8.5</v>
      </c>
      <c r="V200" s="13">
        <f t="shared" si="23"/>
        <v>977.5</v>
      </c>
    </row>
    <row r="201" spans="1:22" ht="16.5" customHeight="1">
      <c r="A201" s="1">
        <v>200</v>
      </c>
      <c r="B201" s="119"/>
      <c r="C201" s="102" t="s">
        <v>95</v>
      </c>
      <c r="D201" s="100">
        <v>0.57291666666666663</v>
      </c>
      <c r="E201" s="119"/>
      <c r="F201" s="110">
        <v>10</v>
      </c>
      <c r="G201" s="101">
        <v>8.5</v>
      </c>
      <c r="H201" s="106">
        <v>115</v>
      </c>
      <c r="I201" s="113"/>
      <c r="J201" s="1">
        <f t="shared" si="18"/>
        <v>1</v>
      </c>
      <c r="K201" s="8">
        <f t="shared" si="19"/>
        <v>0</v>
      </c>
      <c r="L201" s="8">
        <f t="shared" si="20"/>
        <v>0</v>
      </c>
      <c r="M201" s="7"/>
      <c r="N201" s="6">
        <f t="shared" si="21"/>
        <v>0</v>
      </c>
      <c r="U201" s="13">
        <f t="shared" si="22"/>
        <v>8.5</v>
      </c>
      <c r="V201" s="13">
        <f t="shared" si="23"/>
        <v>977.5</v>
      </c>
    </row>
    <row r="202" spans="1:22" ht="16.5" customHeight="1">
      <c r="A202" s="1">
        <v>201</v>
      </c>
      <c r="B202" s="119"/>
      <c r="C202" s="102" t="s">
        <v>95</v>
      </c>
      <c r="D202" s="100">
        <v>0.64583333333333337</v>
      </c>
      <c r="E202" s="120"/>
      <c r="F202" s="110">
        <v>6</v>
      </c>
      <c r="G202" s="101">
        <v>8.5</v>
      </c>
      <c r="H202" s="106">
        <v>115</v>
      </c>
      <c r="I202" s="113"/>
      <c r="J202" s="1">
        <f t="shared" si="18"/>
        <v>1</v>
      </c>
      <c r="K202" s="8">
        <f t="shared" si="19"/>
        <v>0</v>
      </c>
      <c r="L202" s="8">
        <f t="shared" si="20"/>
        <v>0</v>
      </c>
      <c r="M202" s="7"/>
      <c r="N202" s="6">
        <f t="shared" si="21"/>
        <v>0</v>
      </c>
      <c r="U202" s="13">
        <f t="shared" si="22"/>
        <v>8.5</v>
      </c>
      <c r="V202" s="13">
        <f t="shared" si="23"/>
        <v>977.5</v>
      </c>
    </row>
    <row r="203" spans="1:22" ht="16.5" customHeight="1">
      <c r="A203" s="1">
        <v>202</v>
      </c>
      <c r="B203" s="119"/>
      <c r="C203" s="102" t="s">
        <v>93</v>
      </c>
      <c r="D203" s="100">
        <v>0.375</v>
      </c>
      <c r="E203" s="118" t="s">
        <v>168</v>
      </c>
      <c r="F203" s="110">
        <v>25</v>
      </c>
      <c r="G203" s="101">
        <v>6</v>
      </c>
      <c r="H203" s="106">
        <v>115</v>
      </c>
      <c r="I203" s="113"/>
      <c r="J203" s="1">
        <f t="shared" si="18"/>
        <v>2</v>
      </c>
      <c r="K203" s="8">
        <f t="shared" si="19"/>
        <v>0</v>
      </c>
      <c r="L203" s="8">
        <f t="shared" si="20"/>
        <v>0</v>
      </c>
      <c r="M203" s="7"/>
      <c r="N203" s="6">
        <f t="shared" si="21"/>
        <v>0</v>
      </c>
      <c r="U203" s="13">
        <f t="shared" si="22"/>
        <v>12</v>
      </c>
      <c r="V203" s="13">
        <f t="shared" si="23"/>
        <v>1380</v>
      </c>
    </row>
    <row r="204" spans="1:22" ht="16.5" customHeight="1">
      <c r="A204" s="1">
        <v>203</v>
      </c>
      <c r="B204" s="119"/>
      <c r="C204" s="102" t="s">
        <v>95</v>
      </c>
      <c r="D204" s="100">
        <v>0.5625</v>
      </c>
      <c r="E204" s="119"/>
      <c r="F204" s="110">
        <v>10</v>
      </c>
      <c r="G204" s="101">
        <v>6</v>
      </c>
      <c r="H204" s="106">
        <v>115</v>
      </c>
      <c r="I204" s="113"/>
      <c r="J204" s="1">
        <f t="shared" si="18"/>
        <v>1</v>
      </c>
      <c r="K204" s="8">
        <f t="shared" si="19"/>
        <v>0</v>
      </c>
      <c r="L204" s="8">
        <f t="shared" si="20"/>
        <v>0</v>
      </c>
      <c r="M204" s="7"/>
      <c r="N204" s="6">
        <f t="shared" si="21"/>
        <v>0</v>
      </c>
      <c r="U204" s="13">
        <f t="shared" si="22"/>
        <v>6</v>
      </c>
      <c r="V204" s="13">
        <f t="shared" si="23"/>
        <v>690</v>
      </c>
    </row>
    <row r="205" spans="1:22" ht="16.5" customHeight="1">
      <c r="A205" s="1">
        <v>204</v>
      </c>
      <c r="B205" s="119"/>
      <c r="C205" s="102" t="s">
        <v>95</v>
      </c>
      <c r="D205" s="100">
        <v>0.63194444444444442</v>
      </c>
      <c r="E205" s="120"/>
      <c r="F205" s="110">
        <v>15</v>
      </c>
      <c r="G205" s="101">
        <v>6</v>
      </c>
      <c r="H205" s="106">
        <v>115</v>
      </c>
      <c r="I205" s="113"/>
      <c r="J205" s="1">
        <f t="shared" si="18"/>
        <v>1</v>
      </c>
      <c r="K205" s="8">
        <f t="shared" si="19"/>
        <v>0</v>
      </c>
      <c r="L205" s="8">
        <f t="shared" si="20"/>
        <v>0</v>
      </c>
      <c r="M205" s="7"/>
      <c r="N205" s="6">
        <f t="shared" si="21"/>
        <v>0</v>
      </c>
      <c r="U205" s="13">
        <f t="shared" si="22"/>
        <v>6</v>
      </c>
      <c r="V205" s="13">
        <f t="shared" si="23"/>
        <v>690</v>
      </c>
    </row>
    <row r="206" spans="1:22" ht="16.5" customHeight="1">
      <c r="A206" s="1">
        <v>205</v>
      </c>
      <c r="B206" s="119"/>
      <c r="C206" s="102" t="s">
        <v>93</v>
      </c>
      <c r="D206" s="100">
        <v>0.375</v>
      </c>
      <c r="E206" s="118" t="s">
        <v>169</v>
      </c>
      <c r="F206" s="110">
        <v>8</v>
      </c>
      <c r="G206" s="101">
        <v>3</v>
      </c>
      <c r="H206" s="106">
        <v>115</v>
      </c>
      <c r="I206" s="113"/>
      <c r="J206" s="1">
        <f t="shared" si="18"/>
        <v>1</v>
      </c>
      <c r="K206" s="8">
        <f t="shared" si="19"/>
        <v>0</v>
      </c>
      <c r="L206" s="8">
        <f t="shared" si="20"/>
        <v>0</v>
      </c>
      <c r="M206" s="7"/>
      <c r="N206" s="6">
        <f t="shared" si="21"/>
        <v>0</v>
      </c>
      <c r="U206" s="13">
        <f t="shared" si="22"/>
        <v>3</v>
      </c>
      <c r="V206" s="13">
        <f t="shared" si="23"/>
        <v>345</v>
      </c>
    </row>
    <row r="207" spans="1:22" ht="16.5" customHeight="1">
      <c r="A207" s="1">
        <v>206</v>
      </c>
      <c r="B207" s="119"/>
      <c r="C207" s="102" t="s">
        <v>95</v>
      </c>
      <c r="D207" s="100">
        <v>0.63888888888888895</v>
      </c>
      <c r="E207" s="120"/>
      <c r="F207" s="110">
        <v>8</v>
      </c>
      <c r="G207" s="101">
        <v>3</v>
      </c>
      <c r="H207" s="106">
        <v>115</v>
      </c>
      <c r="I207" s="113"/>
      <c r="J207" s="1">
        <f t="shared" si="18"/>
        <v>1</v>
      </c>
      <c r="K207" s="8">
        <f t="shared" si="19"/>
        <v>0</v>
      </c>
      <c r="L207" s="8">
        <f t="shared" si="20"/>
        <v>0</v>
      </c>
      <c r="M207" s="7"/>
      <c r="N207" s="6">
        <f t="shared" si="21"/>
        <v>0</v>
      </c>
      <c r="U207" s="13">
        <f t="shared" si="22"/>
        <v>3</v>
      </c>
      <c r="V207" s="13">
        <f t="shared" si="23"/>
        <v>345</v>
      </c>
    </row>
    <row r="208" spans="1:22" ht="16.5" customHeight="1">
      <c r="A208" s="1">
        <v>207</v>
      </c>
      <c r="B208" s="119"/>
      <c r="C208" s="102" t="s">
        <v>93</v>
      </c>
      <c r="D208" s="100">
        <v>0.375</v>
      </c>
      <c r="E208" s="118" t="s">
        <v>170</v>
      </c>
      <c r="F208" s="110">
        <v>5</v>
      </c>
      <c r="G208" s="101">
        <v>3.5</v>
      </c>
      <c r="H208" s="106">
        <v>115</v>
      </c>
      <c r="I208" s="113"/>
      <c r="J208" s="1">
        <f t="shared" si="18"/>
        <v>1</v>
      </c>
      <c r="K208" s="8">
        <f t="shared" si="19"/>
        <v>0</v>
      </c>
      <c r="L208" s="8">
        <f t="shared" si="20"/>
        <v>0</v>
      </c>
      <c r="M208" s="7"/>
      <c r="N208" s="6">
        <f t="shared" si="21"/>
        <v>0</v>
      </c>
      <c r="U208" s="13">
        <f t="shared" si="22"/>
        <v>3.5</v>
      </c>
      <c r="V208" s="13">
        <f t="shared" si="23"/>
        <v>402.5</v>
      </c>
    </row>
    <row r="209" spans="1:22" ht="16.5" customHeight="1">
      <c r="A209" s="1">
        <v>208</v>
      </c>
      <c r="B209" s="120"/>
      <c r="C209" s="102" t="s">
        <v>95</v>
      </c>
      <c r="D209" s="100">
        <v>0.63888888888888895</v>
      </c>
      <c r="E209" s="120"/>
      <c r="F209" s="110">
        <v>5</v>
      </c>
      <c r="G209" s="101">
        <v>3.5</v>
      </c>
      <c r="H209" s="106">
        <v>115</v>
      </c>
      <c r="I209" s="113"/>
      <c r="J209" s="1">
        <f t="shared" si="18"/>
        <v>1</v>
      </c>
      <c r="K209" s="8">
        <f t="shared" si="19"/>
        <v>0</v>
      </c>
      <c r="L209" s="8">
        <f t="shared" si="20"/>
        <v>0</v>
      </c>
      <c r="M209" s="7"/>
      <c r="N209" s="6">
        <f t="shared" si="21"/>
        <v>0</v>
      </c>
      <c r="U209" s="13">
        <f t="shared" si="22"/>
        <v>3.5</v>
      </c>
      <c r="V209" s="13">
        <f t="shared" si="23"/>
        <v>402.5</v>
      </c>
    </row>
    <row r="210" spans="1:22" ht="16.5" customHeight="1">
      <c r="A210" s="1">
        <v>209</v>
      </c>
      <c r="B210" s="118" t="s">
        <v>171</v>
      </c>
      <c r="C210" s="102" t="s">
        <v>93</v>
      </c>
      <c r="D210" s="100">
        <v>0.375</v>
      </c>
      <c r="E210" s="118" t="s">
        <v>172</v>
      </c>
      <c r="F210" s="110">
        <v>14</v>
      </c>
      <c r="G210" s="101">
        <v>4</v>
      </c>
      <c r="H210" s="106">
        <v>115</v>
      </c>
      <c r="I210" s="113"/>
      <c r="J210" s="1">
        <f t="shared" si="18"/>
        <v>1</v>
      </c>
      <c r="K210" s="8">
        <f t="shared" si="19"/>
        <v>0</v>
      </c>
      <c r="L210" s="8">
        <f t="shared" si="20"/>
        <v>0</v>
      </c>
      <c r="M210" s="7"/>
      <c r="N210" s="6">
        <f t="shared" si="21"/>
        <v>0</v>
      </c>
      <c r="U210" s="13">
        <f t="shared" si="22"/>
        <v>4</v>
      </c>
      <c r="V210" s="13">
        <f t="shared" si="23"/>
        <v>460</v>
      </c>
    </row>
    <row r="211" spans="1:22" ht="16.5" customHeight="1">
      <c r="A211" s="1">
        <v>210</v>
      </c>
      <c r="B211" s="119"/>
      <c r="C211" s="102" t="s">
        <v>95</v>
      </c>
      <c r="D211" s="100">
        <v>0.61805555555555558</v>
      </c>
      <c r="E211" s="120"/>
      <c r="F211" s="110">
        <v>14</v>
      </c>
      <c r="G211" s="101">
        <v>4</v>
      </c>
      <c r="H211" s="106">
        <v>115</v>
      </c>
      <c r="I211" s="113"/>
      <c r="J211" s="1">
        <f t="shared" si="18"/>
        <v>1</v>
      </c>
      <c r="K211" s="8">
        <f t="shared" si="19"/>
        <v>0</v>
      </c>
      <c r="L211" s="8">
        <f t="shared" si="20"/>
        <v>0</v>
      </c>
      <c r="M211" s="7"/>
      <c r="N211" s="6">
        <f t="shared" si="21"/>
        <v>0</v>
      </c>
      <c r="U211" s="13">
        <f t="shared" si="22"/>
        <v>4</v>
      </c>
      <c r="V211" s="13">
        <f t="shared" si="23"/>
        <v>460</v>
      </c>
    </row>
    <row r="212" spans="1:22" ht="16.5" customHeight="1">
      <c r="A212" s="1">
        <v>211</v>
      </c>
      <c r="B212" s="119"/>
      <c r="C212" s="102" t="s">
        <v>93</v>
      </c>
      <c r="D212" s="100">
        <v>0.375</v>
      </c>
      <c r="E212" s="118" t="s">
        <v>173</v>
      </c>
      <c r="F212" s="110">
        <v>19</v>
      </c>
      <c r="G212" s="101">
        <v>2</v>
      </c>
      <c r="H212" s="106">
        <v>115</v>
      </c>
      <c r="I212" s="113"/>
      <c r="J212" s="1">
        <f t="shared" si="18"/>
        <v>1</v>
      </c>
      <c r="K212" s="8">
        <f t="shared" si="19"/>
        <v>0</v>
      </c>
      <c r="L212" s="8">
        <f t="shared" si="20"/>
        <v>0</v>
      </c>
      <c r="M212" s="7"/>
      <c r="N212" s="6">
        <f t="shared" si="21"/>
        <v>0</v>
      </c>
      <c r="U212" s="13">
        <f t="shared" si="22"/>
        <v>2</v>
      </c>
      <c r="V212" s="13">
        <f t="shared" si="23"/>
        <v>230</v>
      </c>
    </row>
    <row r="213" spans="1:22" ht="16.5" customHeight="1">
      <c r="A213" s="1">
        <v>212</v>
      </c>
      <c r="B213" s="119"/>
      <c r="C213" s="102" t="s">
        <v>95</v>
      </c>
      <c r="D213" s="100">
        <v>0.54861111111111105</v>
      </c>
      <c r="E213" s="120"/>
      <c r="F213" s="110">
        <v>19</v>
      </c>
      <c r="G213" s="101">
        <v>2</v>
      </c>
      <c r="H213" s="106">
        <v>115</v>
      </c>
      <c r="I213" s="113"/>
      <c r="J213" s="1">
        <f t="shared" si="18"/>
        <v>1</v>
      </c>
      <c r="K213" s="8">
        <f t="shared" si="19"/>
        <v>0</v>
      </c>
      <c r="L213" s="8">
        <f t="shared" si="20"/>
        <v>0</v>
      </c>
      <c r="M213" s="7"/>
      <c r="N213" s="6">
        <f t="shared" si="21"/>
        <v>0</v>
      </c>
      <c r="U213" s="13">
        <f t="shared" si="22"/>
        <v>2</v>
      </c>
      <c r="V213" s="13">
        <f t="shared" si="23"/>
        <v>230</v>
      </c>
    </row>
    <row r="214" spans="1:22" ht="16.5" customHeight="1">
      <c r="A214" s="1">
        <v>213</v>
      </c>
      <c r="B214" s="119"/>
      <c r="C214" s="102" t="s">
        <v>93</v>
      </c>
      <c r="D214" s="115">
        <v>0.375</v>
      </c>
      <c r="E214" s="118" t="s">
        <v>174</v>
      </c>
      <c r="F214" s="99">
        <v>20</v>
      </c>
      <c r="G214" s="105">
        <v>4.5</v>
      </c>
      <c r="H214" s="106">
        <v>25</v>
      </c>
      <c r="I214" s="113"/>
      <c r="J214" s="1">
        <f t="shared" si="18"/>
        <v>1</v>
      </c>
      <c r="K214" s="8">
        <f t="shared" si="19"/>
        <v>0</v>
      </c>
      <c r="L214" s="8">
        <f t="shared" si="20"/>
        <v>0</v>
      </c>
      <c r="M214" s="7"/>
      <c r="N214" s="6">
        <f t="shared" si="21"/>
        <v>0</v>
      </c>
      <c r="U214" s="13">
        <f t="shared" si="22"/>
        <v>4.5</v>
      </c>
      <c r="V214" s="13">
        <f t="shared" si="23"/>
        <v>112.5</v>
      </c>
    </row>
    <row r="215" spans="1:22" ht="16.5" customHeight="1">
      <c r="A215" s="1">
        <v>214</v>
      </c>
      <c r="B215" s="119"/>
      <c r="C215" s="102" t="s">
        <v>95</v>
      </c>
      <c r="D215" s="115">
        <v>0.61805555555555558</v>
      </c>
      <c r="E215" s="120"/>
      <c r="F215" s="99">
        <v>20</v>
      </c>
      <c r="G215" s="105">
        <v>4.5</v>
      </c>
      <c r="H215" s="106">
        <v>25</v>
      </c>
      <c r="I215" s="113"/>
      <c r="J215" s="1">
        <f t="shared" si="18"/>
        <v>1</v>
      </c>
      <c r="K215" s="8">
        <f t="shared" si="19"/>
        <v>0</v>
      </c>
      <c r="L215" s="8">
        <f t="shared" si="20"/>
        <v>0</v>
      </c>
      <c r="M215" s="7"/>
      <c r="N215" s="6">
        <f t="shared" si="21"/>
        <v>0</v>
      </c>
      <c r="U215" s="13">
        <f t="shared" si="22"/>
        <v>4.5</v>
      </c>
      <c r="V215" s="13">
        <f t="shared" si="23"/>
        <v>112.5</v>
      </c>
    </row>
    <row r="216" spans="1:22" ht="16.5" customHeight="1">
      <c r="A216" s="1">
        <v>215</v>
      </c>
      <c r="B216" s="119"/>
      <c r="C216" s="102" t="s">
        <v>93</v>
      </c>
      <c r="D216" s="100">
        <v>0.375</v>
      </c>
      <c r="E216" s="118" t="s">
        <v>175</v>
      </c>
      <c r="F216" s="110">
        <v>16</v>
      </c>
      <c r="G216" s="101">
        <v>2.2000000000000002</v>
      </c>
      <c r="H216" s="106">
        <v>115</v>
      </c>
      <c r="I216" s="113"/>
      <c r="J216" s="1">
        <f t="shared" si="18"/>
        <v>1</v>
      </c>
      <c r="K216" s="8">
        <f t="shared" si="19"/>
        <v>0</v>
      </c>
      <c r="L216" s="8">
        <f t="shared" si="20"/>
        <v>0</v>
      </c>
      <c r="M216" s="7"/>
      <c r="N216" s="6">
        <f t="shared" si="21"/>
        <v>0</v>
      </c>
      <c r="U216" s="13">
        <f t="shared" si="22"/>
        <v>2.2000000000000002</v>
      </c>
      <c r="V216" s="13">
        <f t="shared" si="23"/>
        <v>253.00000000000003</v>
      </c>
    </row>
    <row r="217" spans="1:22" ht="16.5" customHeight="1">
      <c r="A217" s="1">
        <v>216</v>
      </c>
      <c r="B217" s="120"/>
      <c r="C217" s="102" t="s">
        <v>95</v>
      </c>
      <c r="D217" s="100">
        <v>0.58333333333333337</v>
      </c>
      <c r="E217" s="120"/>
      <c r="F217" s="110">
        <v>16</v>
      </c>
      <c r="G217" s="101">
        <v>2.2000000000000002</v>
      </c>
      <c r="H217" s="106">
        <v>115</v>
      </c>
      <c r="I217" s="113"/>
      <c r="J217" s="1">
        <f t="shared" si="18"/>
        <v>1</v>
      </c>
      <c r="K217" s="8">
        <f t="shared" si="19"/>
        <v>0</v>
      </c>
      <c r="L217" s="8">
        <f t="shared" si="20"/>
        <v>0</v>
      </c>
      <c r="M217" s="7"/>
      <c r="N217" s="6">
        <f t="shared" si="21"/>
        <v>0</v>
      </c>
      <c r="U217" s="13">
        <f t="shared" si="22"/>
        <v>2.2000000000000002</v>
      </c>
      <c r="V217" s="13">
        <f t="shared" si="23"/>
        <v>253.00000000000003</v>
      </c>
    </row>
    <row r="218" spans="1:22" ht="16.5" customHeight="1">
      <c r="A218" s="1">
        <v>217</v>
      </c>
      <c r="B218" s="118" t="s">
        <v>176</v>
      </c>
      <c r="C218" s="102" t="s">
        <v>93</v>
      </c>
      <c r="D218" s="100">
        <v>0.375</v>
      </c>
      <c r="E218" s="118" t="s">
        <v>177</v>
      </c>
      <c r="F218" s="110">
        <v>14</v>
      </c>
      <c r="G218" s="101">
        <v>2.5</v>
      </c>
      <c r="H218" s="106">
        <v>115</v>
      </c>
      <c r="I218" s="113"/>
      <c r="J218" s="1">
        <f t="shared" si="18"/>
        <v>1</v>
      </c>
      <c r="K218" s="8">
        <f t="shared" si="19"/>
        <v>0</v>
      </c>
      <c r="L218" s="8">
        <f t="shared" si="20"/>
        <v>0</v>
      </c>
      <c r="M218" s="7"/>
      <c r="N218" s="6">
        <f t="shared" si="21"/>
        <v>0</v>
      </c>
      <c r="U218" s="13">
        <f t="shared" si="22"/>
        <v>2.5</v>
      </c>
      <c r="V218" s="13">
        <f t="shared" si="23"/>
        <v>287.5</v>
      </c>
    </row>
    <row r="219" spans="1:22" ht="16.5" customHeight="1">
      <c r="A219" s="1">
        <v>218</v>
      </c>
      <c r="B219" s="119"/>
      <c r="C219" s="102" t="s">
        <v>95</v>
      </c>
      <c r="D219" s="100">
        <v>0.58680555555555558</v>
      </c>
      <c r="E219" s="120"/>
      <c r="F219" s="110">
        <v>14</v>
      </c>
      <c r="G219" s="101">
        <v>2.5</v>
      </c>
      <c r="H219" s="106">
        <v>115</v>
      </c>
      <c r="I219" s="113"/>
      <c r="J219" s="1">
        <f t="shared" si="18"/>
        <v>1</v>
      </c>
      <c r="K219" s="8">
        <f t="shared" si="19"/>
        <v>0</v>
      </c>
      <c r="L219" s="8">
        <f t="shared" si="20"/>
        <v>0</v>
      </c>
      <c r="M219" s="7"/>
      <c r="N219" s="6">
        <f t="shared" si="21"/>
        <v>0</v>
      </c>
      <c r="U219" s="13">
        <f t="shared" si="22"/>
        <v>2.5</v>
      </c>
      <c r="V219" s="13">
        <f t="shared" si="23"/>
        <v>287.5</v>
      </c>
    </row>
    <row r="220" spans="1:22" ht="16.5" customHeight="1">
      <c r="A220" s="1">
        <v>219</v>
      </c>
      <c r="B220" s="119"/>
      <c r="C220" s="102" t="s">
        <v>93</v>
      </c>
      <c r="D220" s="100">
        <v>0.375</v>
      </c>
      <c r="E220" s="118" t="s">
        <v>178</v>
      </c>
      <c r="F220" s="110">
        <v>7</v>
      </c>
      <c r="G220" s="101">
        <v>2</v>
      </c>
      <c r="H220" s="106">
        <v>115</v>
      </c>
      <c r="I220" s="113"/>
      <c r="J220" s="1">
        <f t="shared" si="18"/>
        <v>1</v>
      </c>
      <c r="K220" s="8">
        <f t="shared" si="19"/>
        <v>0</v>
      </c>
      <c r="L220" s="8">
        <f t="shared" si="20"/>
        <v>0</v>
      </c>
      <c r="M220" s="7"/>
      <c r="N220" s="6">
        <f t="shared" si="21"/>
        <v>0</v>
      </c>
      <c r="U220" s="13">
        <f t="shared" si="22"/>
        <v>2</v>
      </c>
      <c r="V220" s="13">
        <f t="shared" si="23"/>
        <v>230</v>
      </c>
    </row>
    <row r="221" spans="1:22" ht="16.5" customHeight="1">
      <c r="A221" s="1">
        <v>220</v>
      </c>
      <c r="B221" s="119"/>
      <c r="C221" s="102" t="s">
        <v>95</v>
      </c>
      <c r="D221" s="100">
        <v>0.60416666666666663</v>
      </c>
      <c r="E221" s="120"/>
      <c r="F221" s="110">
        <v>7</v>
      </c>
      <c r="G221" s="101">
        <v>2</v>
      </c>
      <c r="H221" s="106">
        <v>115</v>
      </c>
      <c r="I221" s="113"/>
      <c r="J221" s="1">
        <f t="shared" si="18"/>
        <v>1</v>
      </c>
      <c r="K221" s="8">
        <f t="shared" si="19"/>
        <v>0</v>
      </c>
      <c r="L221" s="8">
        <f t="shared" si="20"/>
        <v>0</v>
      </c>
      <c r="M221" s="7"/>
      <c r="N221" s="6">
        <f t="shared" si="21"/>
        <v>0</v>
      </c>
      <c r="U221" s="13">
        <f t="shared" si="22"/>
        <v>2</v>
      </c>
      <c r="V221" s="13">
        <f t="shared" si="23"/>
        <v>230</v>
      </c>
    </row>
    <row r="222" spans="1:22" ht="16.5" customHeight="1">
      <c r="A222" s="1">
        <v>221</v>
      </c>
      <c r="B222" s="119"/>
      <c r="C222" s="102" t="s">
        <v>93</v>
      </c>
      <c r="D222" s="100">
        <v>0.375</v>
      </c>
      <c r="E222" s="118" t="s">
        <v>179</v>
      </c>
      <c r="F222" s="110">
        <v>5</v>
      </c>
      <c r="G222" s="101">
        <v>2</v>
      </c>
      <c r="H222" s="106">
        <v>115</v>
      </c>
      <c r="I222" s="113"/>
      <c r="J222" s="1">
        <f t="shared" si="18"/>
        <v>1</v>
      </c>
      <c r="K222" s="8">
        <f t="shared" si="19"/>
        <v>0</v>
      </c>
      <c r="L222" s="8">
        <f t="shared" si="20"/>
        <v>0</v>
      </c>
      <c r="M222" s="7"/>
      <c r="N222" s="6">
        <f t="shared" si="21"/>
        <v>0</v>
      </c>
      <c r="U222" s="13">
        <f t="shared" si="22"/>
        <v>2</v>
      </c>
      <c r="V222" s="13">
        <f t="shared" si="23"/>
        <v>230</v>
      </c>
    </row>
    <row r="223" spans="1:22" ht="16.5" customHeight="1">
      <c r="A223" s="1">
        <v>222</v>
      </c>
      <c r="B223" s="119"/>
      <c r="C223" s="102" t="s">
        <v>95</v>
      </c>
      <c r="D223" s="100">
        <v>0.58680555555555558</v>
      </c>
      <c r="E223" s="120"/>
      <c r="F223" s="110">
        <v>5</v>
      </c>
      <c r="G223" s="101">
        <v>2</v>
      </c>
      <c r="H223" s="106">
        <v>115</v>
      </c>
      <c r="I223" s="113"/>
      <c r="J223" s="1">
        <f t="shared" si="18"/>
        <v>1</v>
      </c>
      <c r="K223" s="8">
        <f t="shared" si="19"/>
        <v>0</v>
      </c>
      <c r="L223" s="8">
        <f t="shared" si="20"/>
        <v>0</v>
      </c>
      <c r="M223" s="7"/>
      <c r="N223" s="6">
        <f t="shared" si="21"/>
        <v>0</v>
      </c>
      <c r="U223" s="13">
        <f t="shared" si="22"/>
        <v>2</v>
      </c>
      <c r="V223" s="13">
        <f t="shared" si="23"/>
        <v>230</v>
      </c>
    </row>
    <row r="224" spans="1:22" ht="16.5" customHeight="1">
      <c r="A224" s="1">
        <v>223</v>
      </c>
      <c r="B224" s="119"/>
      <c r="C224" s="102" t="s">
        <v>93</v>
      </c>
      <c r="D224" s="100">
        <v>0.375</v>
      </c>
      <c r="E224" s="118" t="s">
        <v>180</v>
      </c>
      <c r="F224" s="110">
        <v>10</v>
      </c>
      <c r="G224" s="101">
        <v>2.5</v>
      </c>
      <c r="H224" s="106">
        <v>115</v>
      </c>
      <c r="I224" s="113"/>
      <c r="J224" s="1">
        <f t="shared" si="18"/>
        <v>1</v>
      </c>
      <c r="K224" s="8">
        <f t="shared" si="19"/>
        <v>0</v>
      </c>
      <c r="L224" s="8">
        <f t="shared" si="20"/>
        <v>0</v>
      </c>
      <c r="M224" s="7"/>
      <c r="N224" s="6">
        <f t="shared" si="21"/>
        <v>0</v>
      </c>
      <c r="U224" s="13">
        <f t="shared" si="22"/>
        <v>2.5</v>
      </c>
      <c r="V224" s="13">
        <f t="shared" si="23"/>
        <v>287.5</v>
      </c>
    </row>
    <row r="225" spans="1:22" ht="16.5" customHeight="1">
      <c r="A225" s="1">
        <v>224</v>
      </c>
      <c r="B225" s="120"/>
      <c r="C225" s="102" t="s">
        <v>95</v>
      </c>
      <c r="D225" s="100">
        <v>0.59722222222222221</v>
      </c>
      <c r="E225" s="120"/>
      <c r="F225" s="110">
        <v>10</v>
      </c>
      <c r="G225" s="101">
        <v>2.5</v>
      </c>
      <c r="H225" s="106">
        <v>115</v>
      </c>
      <c r="I225" s="113"/>
      <c r="J225" s="1">
        <f t="shared" si="18"/>
        <v>1</v>
      </c>
      <c r="K225" s="8">
        <f t="shared" si="19"/>
        <v>0</v>
      </c>
      <c r="L225" s="8">
        <f t="shared" si="20"/>
        <v>0</v>
      </c>
      <c r="M225" s="7"/>
      <c r="N225" s="6">
        <f t="shared" si="21"/>
        <v>0</v>
      </c>
      <c r="U225" s="13">
        <f t="shared" si="22"/>
        <v>2.5</v>
      </c>
      <c r="V225" s="13">
        <f t="shared" si="23"/>
        <v>287.5</v>
      </c>
    </row>
    <row r="226" spans="1:22" ht="16.5" customHeight="1">
      <c r="A226" s="1">
        <v>225</v>
      </c>
      <c r="B226" s="126" t="s">
        <v>181</v>
      </c>
      <c r="C226" s="102" t="s">
        <v>93</v>
      </c>
      <c r="D226" s="100" t="s">
        <v>182</v>
      </c>
      <c r="E226" s="118" t="s">
        <v>183</v>
      </c>
      <c r="F226" s="110">
        <v>21</v>
      </c>
      <c r="G226" s="101">
        <v>6</v>
      </c>
      <c r="H226" s="106">
        <v>96</v>
      </c>
      <c r="I226" s="113"/>
      <c r="J226" s="1">
        <f t="shared" si="18"/>
        <v>2</v>
      </c>
      <c r="K226" s="8">
        <f t="shared" si="19"/>
        <v>0</v>
      </c>
      <c r="L226" s="8">
        <f t="shared" si="20"/>
        <v>0</v>
      </c>
      <c r="M226" s="7"/>
      <c r="N226" s="6">
        <f t="shared" si="21"/>
        <v>0</v>
      </c>
      <c r="U226" s="13">
        <f t="shared" si="22"/>
        <v>12</v>
      </c>
      <c r="V226" s="13">
        <f t="shared" si="23"/>
        <v>1152</v>
      </c>
    </row>
    <row r="227" spans="1:22" ht="16.5" customHeight="1">
      <c r="A227" s="1">
        <v>226</v>
      </c>
      <c r="B227" s="126"/>
      <c r="C227" s="102" t="s">
        <v>95</v>
      </c>
      <c r="D227" s="100" t="s">
        <v>184</v>
      </c>
      <c r="E227" s="119"/>
      <c r="F227" s="110">
        <v>21</v>
      </c>
      <c r="G227" s="101">
        <v>6</v>
      </c>
      <c r="H227" s="106">
        <v>96</v>
      </c>
      <c r="I227" s="113"/>
      <c r="J227" s="1">
        <f t="shared" si="18"/>
        <v>2</v>
      </c>
      <c r="K227" s="8">
        <f t="shared" si="19"/>
        <v>0</v>
      </c>
      <c r="L227" s="8">
        <f t="shared" si="20"/>
        <v>0</v>
      </c>
      <c r="M227" s="7"/>
      <c r="N227" s="6">
        <f t="shared" si="21"/>
        <v>0</v>
      </c>
      <c r="U227" s="13">
        <f t="shared" si="22"/>
        <v>12</v>
      </c>
      <c r="V227" s="13">
        <f t="shared" si="23"/>
        <v>1152</v>
      </c>
    </row>
    <row r="228" spans="1:22" ht="16.5" customHeight="1">
      <c r="A228" s="1">
        <v>227</v>
      </c>
      <c r="B228" s="126"/>
      <c r="C228" s="102" t="s">
        <v>95</v>
      </c>
      <c r="D228" s="100">
        <v>0.63194444444444442</v>
      </c>
      <c r="E228" s="120"/>
      <c r="F228" s="110">
        <v>21</v>
      </c>
      <c r="G228" s="101">
        <v>6</v>
      </c>
      <c r="H228" s="106">
        <v>96</v>
      </c>
      <c r="I228" s="113"/>
      <c r="J228" s="1">
        <f t="shared" si="18"/>
        <v>2</v>
      </c>
      <c r="K228" s="8">
        <f t="shared" si="19"/>
        <v>0</v>
      </c>
      <c r="L228" s="8">
        <f t="shared" si="20"/>
        <v>0</v>
      </c>
      <c r="M228" s="7"/>
      <c r="N228" s="6">
        <f t="shared" si="21"/>
        <v>0</v>
      </c>
      <c r="U228" s="13">
        <f t="shared" si="22"/>
        <v>12</v>
      </c>
      <c r="V228" s="13">
        <f t="shared" si="23"/>
        <v>1152</v>
      </c>
    </row>
    <row r="229" spans="1:22" ht="16.5" customHeight="1">
      <c r="A229" s="1">
        <v>228</v>
      </c>
      <c r="B229" s="126"/>
      <c r="C229" s="102" t="s">
        <v>93</v>
      </c>
      <c r="D229" s="100" t="s">
        <v>182</v>
      </c>
      <c r="E229" s="118" t="s">
        <v>185</v>
      </c>
      <c r="F229" s="110">
        <v>20</v>
      </c>
      <c r="G229" s="101">
        <v>3</v>
      </c>
      <c r="H229" s="106">
        <v>96</v>
      </c>
      <c r="I229" s="113"/>
      <c r="J229" s="1">
        <f t="shared" si="18"/>
        <v>1</v>
      </c>
      <c r="K229" s="8">
        <f t="shared" si="19"/>
        <v>0</v>
      </c>
      <c r="L229" s="8">
        <f t="shared" si="20"/>
        <v>0</v>
      </c>
      <c r="M229" s="7"/>
      <c r="N229" s="6">
        <f t="shared" si="21"/>
        <v>0</v>
      </c>
      <c r="U229" s="13">
        <f t="shared" si="22"/>
        <v>3</v>
      </c>
      <c r="V229" s="13">
        <f t="shared" si="23"/>
        <v>288</v>
      </c>
    </row>
    <row r="230" spans="1:22" ht="16.5" customHeight="1">
      <c r="A230" s="1">
        <v>229</v>
      </c>
      <c r="B230" s="126"/>
      <c r="C230" s="102" t="s">
        <v>95</v>
      </c>
      <c r="D230" s="100" t="s">
        <v>186</v>
      </c>
      <c r="E230" s="119"/>
      <c r="F230" s="110">
        <v>10</v>
      </c>
      <c r="G230" s="101">
        <v>3</v>
      </c>
      <c r="H230" s="106">
        <v>96</v>
      </c>
      <c r="I230" s="113"/>
      <c r="J230" s="1">
        <f t="shared" si="18"/>
        <v>1</v>
      </c>
      <c r="K230" s="8">
        <f t="shared" si="19"/>
        <v>0</v>
      </c>
      <c r="L230" s="8">
        <f t="shared" si="20"/>
        <v>0</v>
      </c>
      <c r="M230" s="7"/>
      <c r="N230" s="6">
        <f t="shared" si="21"/>
        <v>0</v>
      </c>
      <c r="U230" s="13">
        <f t="shared" si="22"/>
        <v>3</v>
      </c>
      <c r="V230" s="13">
        <f t="shared" si="23"/>
        <v>288</v>
      </c>
    </row>
    <row r="231" spans="1:22" ht="16.5" customHeight="1">
      <c r="A231" s="1">
        <v>230</v>
      </c>
      <c r="B231" s="126"/>
      <c r="C231" s="102" t="s">
        <v>95</v>
      </c>
      <c r="D231" s="100">
        <v>0.63194444444444442</v>
      </c>
      <c r="E231" s="120"/>
      <c r="F231" s="110">
        <v>10</v>
      </c>
      <c r="G231" s="101">
        <v>3</v>
      </c>
      <c r="H231" s="106">
        <v>96</v>
      </c>
      <c r="I231" s="113"/>
      <c r="J231" s="1">
        <f t="shared" si="18"/>
        <v>1</v>
      </c>
      <c r="K231" s="8">
        <f t="shared" si="19"/>
        <v>0</v>
      </c>
      <c r="L231" s="8">
        <f t="shared" si="20"/>
        <v>0</v>
      </c>
      <c r="M231" s="7"/>
      <c r="N231" s="6">
        <f t="shared" si="21"/>
        <v>0</v>
      </c>
      <c r="U231" s="13">
        <f t="shared" si="22"/>
        <v>3</v>
      </c>
      <c r="V231" s="13">
        <f t="shared" si="23"/>
        <v>288</v>
      </c>
    </row>
    <row r="232" spans="1:22" ht="16.5" customHeight="1">
      <c r="A232" s="1">
        <v>231</v>
      </c>
      <c r="B232" s="126"/>
      <c r="C232" s="102" t="s">
        <v>93</v>
      </c>
      <c r="D232" s="100" t="s">
        <v>182</v>
      </c>
      <c r="E232" s="118" t="s">
        <v>187</v>
      </c>
      <c r="F232" s="110">
        <v>20</v>
      </c>
      <c r="G232" s="110">
        <v>6</v>
      </c>
      <c r="H232" s="110">
        <v>96</v>
      </c>
      <c r="I232" s="113"/>
      <c r="J232" s="1">
        <f t="shared" si="18"/>
        <v>1</v>
      </c>
      <c r="K232" s="8">
        <f t="shared" si="19"/>
        <v>0</v>
      </c>
      <c r="L232" s="8">
        <f t="shared" si="20"/>
        <v>0</v>
      </c>
      <c r="M232" s="7"/>
      <c r="N232" s="6">
        <f t="shared" si="21"/>
        <v>0</v>
      </c>
      <c r="U232" s="13">
        <f t="shared" si="22"/>
        <v>6</v>
      </c>
      <c r="V232" s="13">
        <f t="shared" si="23"/>
        <v>576</v>
      </c>
    </row>
    <row r="233" spans="1:22" ht="16.5" customHeight="1">
      <c r="A233" s="1">
        <v>232</v>
      </c>
      <c r="B233" s="126"/>
      <c r="C233" s="102" t="s">
        <v>95</v>
      </c>
      <c r="D233" s="100" t="s">
        <v>188</v>
      </c>
      <c r="E233" s="119"/>
      <c r="F233" s="110">
        <v>20</v>
      </c>
      <c r="G233" s="110">
        <v>6</v>
      </c>
      <c r="H233" s="110">
        <v>96</v>
      </c>
      <c r="I233" s="113"/>
      <c r="J233" s="1">
        <f t="shared" si="18"/>
        <v>1</v>
      </c>
      <c r="K233" s="8">
        <f t="shared" si="19"/>
        <v>0</v>
      </c>
      <c r="L233" s="8">
        <f t="shared" si="20"/>
        <v>0</v>
      </c>
      <c r="M233" s="7"/>
      <c r="N233" s="6">
        <f t="shared" si="21"/>
        <v>0</v>
      </c>
      <c r="U233" s="13">
        <f t="shared" si="22"/>
        <v>6</v>
      </c>
      <c r="V233" s="13">
        <f t="shared" si="23"/>
        <v>576</v>
      </c>
    </row>
    <row r="234" spans="1:22" ht="16.5" customHeight="1">
      <c r="A234" s="1">
        <v>233</v>
      </c>
      <c r="B234" s="126"/>
      <c r="C234" s="102" t="s">
        <v>93</v>
      </c>
      <c r="D234" s="100" t="s">
        <v>182</v>
      </c>
      <c r="E234" s="118" t="s">
        <v>189</v>
      </c>
      <c r="F234" s="110">
        <v>17</v>
      </c>
      <c r="G234" s="101">
        <v>3</v>
      </c>
      <c r="H234" s="106">
        <v>96</v>
      </c>
      <c r="I234" s="113"/>
      <c r="J234" s="1">
        <f t="shared" si="18"/>
        <v>1</v>
      </c>
      <c r="K234" s="8">
        <f t="shared" si="19"/>
        <v>0</v>
      </c>
      <c r="L234" s="8">
        <f t="shared" si="20"/>
        <v>0</v>
      </c>
      <c r="M234" s="7"/>
      <c r="N234" s="6">
        <f t="shared" si="21"/>
        <v>0</v>
      </c>
      <c r="U234" s="13">
        <f t="shared" si="22"/>
        <v>3</v>
      </c>
      <c r="V234" s="13">
        <f t="shared" si="23"/>
        <v>288</v>
      </c>
    </row>
    <row r="235" spans="1:22" ht="16.5" customHeight="1">
      <c r="A235" s="1">
        <v>234</v>
      </c>
      <c r="B235" s="126"/>
      <c r="C235" s="102" t="s">
        <v>95</v>
      </c>
      <c r="D235" s="100" t="s">
        <v>190</v>
      </c>
      <c r="E235" s="119"/>
      <c r="F235" s="110">
        <v>10</v>
      </c>
      <c r="G235" s="101">
        <v>3</v>
      </c>
      <c r="H235" s="106">
        <v>96</v>
      </c>
      <c r="I235" s="113"/>
      <c r="J235" s="1">
        <f t="shared" si="18"/>
        <v>1</v>
      </c>
      <c r="K235" s="8">
        <f t="shared" si="19"/>
        <v>0</v>
      </c>
      <c r="L235" s="8">
        <f t="shared" si="20"/>
        <v>0</v>
      </c>
      <c r="M235" s="7"/>
      <c r="N235" s="6">
        <f t="shared" si="21"/>
        <v>0</v>
      </c>
      <c r="U235" s="13">
        <f t="shared" si="22"/>
        <v>3</v>
      </c>
      <c r="V235" s="13">
        <f t="shared" si="23"/>
        <v>288</v>
      </c>
    </row>
    <row r="236" spans="1:22" ht="16.5" customHeight="1">
      <c r="A236" s="1">
        <v>235</v>
      </c>
      <c r="B236" s="126"/>
      <c r="C236" s="102" t="s">
        <v>95</v>
      </c>
      <c r="D236" s="100" t="s">
        <v>191</v>
      </c>
      <c r="E236" s="120"/>
      <c r="F236" s="110">
        <v>7</v>
      </c>
      <c r="G236" s="101">
        <v>3</v>
      </c>
      <c r="H236" s="106">
        <v>96</v>
      </c>
      <c r="I236" s="113"/>
      <c r="J236" s="1">
        <f t="shared" si="18"/>
        <v>1</v>
      </c>
      <c r="K236" s="8">
        <f t="shared" si="19"/>
        <v>0</v>
      </c>
      <c r="L236" s="8">
        <f t="shared" si="20"/>
        <v>0</v>
      </c>
      <c r="M236" s="7"/>
      <c r="N236" s="6">
        <f t="shared" si="21"/>
        <v>0</v>
      </c>
      <c r="U236" s="13">
        <f t="shared" si="22"/>
        <v>3</v>
      </c>
      <c r="V236" s="13">
        <f t="shared" si="23"/>
        <v>288</v>
      </c>
    </row>
    <row r="237" spans="1:22" ht="16.5" customHeight="1">
      <c r="A237" s="1">
        <v>236</v>
      </c>
      <c r="B237" s="126"/>
      <c r="C237" s="102" t="s">
        <v>93</v>
      </c>
      <c r="D237" s="100" t="s">
        <v>182</v>
      </c>
      <c r="E237" s="118" t="s">
        <v>192</v>
      </c>
      <c r="F237" s="110">
        <v>20</v>
      </c>
      <c r="G237" s="101">
        <v>3</v>
      </c>
      <c r="H237" s="106">
        <v>96</v>
      </c>
      <c r="I237" s="113"/>
      <c r="J237" s="1">
        <f t="shared" si="18"/>
        <v>1</v>
      </c>
      <c r="K237" s="8">
        <f t="shared" si="19"/>
        <v>0</v>
      </c>
      <c r="L237" s="8">
        <f t="shared" si="20"/>
        <v>0</v>
      </c>
      <c r="M237" s="7"/>
      <c r="N237" s="6">
        <f t="shared" si="21"/>
        <v>0</v>
      </c>
      <c r="U237" s="13">
        <f t="shared" si="22"/>
        <v>3</v>
      </c>
      <c r="V237" s="13">
        <f t="shared" si="23"/>
        <v>288</v>
      </c>
    </row>
    <row r="238" spans="1:22" ht="16.5" customHeight="1">
      <c r="A238" s="1">
        <v>237</v>
      </c>
      <c r="B238" s="126"/>
      <c r="C238" s="102" t="s">
        <v>95</v>
      </c>
      <c r="D238" s="100" t="s">
        <v>190</v>
      </c>
      <c r="E238" s="119"/>
      <c r="F238" s="110">
        <v>10</v>
      </c>
      <c r="G238" s="101">
        <v>3</v>
      </c>
      <c r="H238" s="106">
        <v>96</v>
      </c>
      <c r="I238" s="113"/>
      <c r="J238" s="1">
        <f t="shared" si="18"/>
        <v>1</v>
      </c>
      <c r="K238" s="8">
        <f t="shared" si="19"/>
        <v>0</v>
      </c>
      <c r="L238" s="8">
        <f t="shared" si="20"/>
        <v>0</v>
      </c>
      <c r="M238" s="7"/>
      <c r="N238" s="6">
        <f t="shared" si="21"/>
        <v>0</v>
      </c>
      <c r="U238" s="13">
        <f t="shared" si="22"/>
        <v>3</v>
      </c>
      <c r="V238" s="13">
        <f t="shared" si="23"/>
        <v>288</v>
      </c>
    </row>
    <row r="239" spans="1:22" ht="16.5" customHeight="1">
      <c r="A239" s="1">
        <v>238</v>
      </c>
      <c r="B239" s="126"/>
      <c r="C239" s="102" t="s">
        <v>95</v>
      </c>
      <c r="D239" s="100" t="s">
        <v>191</v>
      </c>
      <c r="E239" s="120"/>
      <c r="F239" s="110">
        <v>10</v>
      </c>
      <c r="G239" s="101">
        <v>3</v>
      </c>
      <c r="H239" s="106">
        <v>96</v>
      </c>
      <c r="I239" s="113"/>
      <c r="J239" s="1">
        <f t="shared" si="18"/>
        <v>1</v>
      </c>
      <c r="K239" s="8">
        <f t="shared" si="19"/>
        <v>0</v>
      </c>
      <c r="L239" s="8">
        <f t="shared" si="20"/>
        <v>0</v>
      </c>
      <c r="M239" s="7"/>
      <c r="N239" s="6">
        <f t="shared" si="21"/>
        <v>0</v>
      </c>
      <c r="U239" s="13">
        <f t="shared" si="22"/>
        <v>3</v>
      </c>
      <c r="V239" s="13">
        <f t="shared" si="23"/>
        <v>288</v>
      </c>
    </row>
    <row r="240" spans="1:22" ht="16.5" customHeight="1">
      <c r="A240" s="1">
        <v>239</v>
      </c>
      <c r="B240" s="126"/>
      <c r="C240" s="102" t="s">
        <v>93</v>
      </c>
      <c r="D240" s="100" t="s">
        <v>182</v>
      </c>
      <c r="E240" s="118" t="s">
        <v>193</v>
      </c>
      <c r="F240" s="110">
        <v>18</v>
      </c>
      <c r="G240" s="101">
        <v>4.5999999999999996</v>
      </c>
      <c r="H240" s="106">
        <v>96</v>
      </c>
      <c r="I240" s="113"/>
      <c r="J240" s="1">
        <f t="shared" si="18"/>
        <v>1</v>
      </c>
      <c r="K240" s="8">
        <f t="shared" si="19"/>
        <v>0</v>
      </c>
      <c r="L240" s="8">
        <f t="shared" si="20"/>
        <v>0</v>
      </c>
      <c r="M240" s="7"/>
      <c r="N240" s="6">
        <f t="shared" si="21"/>
        <v>0</v>
      </c>
      <c r="U240" s="13">
        <f t="shared" si="22"/>
        <v>4.5999999999999996</v>
      </c>
      <c r="V240" s="13">
        <f t="shared" si="23"/>
        <v>441.59999999999997</v>
      </c>
    </row>
    <row r="241" spans="1:22" ht="16.5" customHeight="1">
      <c r="A241" s="1">
        <v>240</v>
      </c>
      <c r="B241" s="126"/>
      <c r="C241" s="102" t="s">
        <v>95</v>
      </c>
      <c r="D241" s="100" t="s">
        <v>190</v>
      </c>
      <c r="E241" s="119"/>
      <c r="F241" s="110">
        <v>9</v>
      </c>
      <c r="G241" s="101">
        <v>4.5999999999999996</v>
      </c>
      <c r="H241" s="106">
        <v>96</v>
      </c>
      <c r="I241" s="113"/>
      <c r="J241" s="1">
        <f t="shared" si="18"/>
        <v>1</v>
      </c>
      <c r="K241" s="8">
        <f t="shared" si="19"/>
        <v>0</v>
      </c>
      <c r="L241" s="8">
        <f t="shared" si="20"/>
        <v>0</v>
      </c>
      <c r="M241" s="7"/>
      <c r="N241" s="6">
        <f t="shared" si="21"/>
        <v>0</v>
      </c>
      <c r="U241" s="13">
        <f t="shared" si="22"/>
        <v>4.5999999999999996</v>
      </c>
      <c r="V241" s="13">
        <f t="shared" si="23"/>
        <v>441.59999999999997</v>
      </c>
    </row>
    <row r="242" spans="1:22" ht="16.5" customHeight="1">
      <c r="A242" s="1">
        <v>241</v>
      </c>
      <c r="B242" s="126"/>
      <c r="C242" s="102" t="s">
        <v>95</v>
      </c>
      <c r="D242" s="100">
        <v>0.625</v>
      </c>
      <c r="E242" s="120"/>
      <c r="F242" s="110">
        <v>9</v>
      </c>
      <c r="G242" s="101">
        <v>4.5999999999999996</v>
      </c>
      <c r="H242" s="106">
        <v>96</v>
      </c>
      <c r="I242" s="113"/>
      <c r="J242" s="1">
        <f t="shared" si="18"/>
        <v>1</v>
      </c>
      <c r="K242" s="8">
        <f t="shared" si="19"/>
        <v>0</v>
      </c>
      <c r="L242" s="8">
        <f t="shared" si="20"/>
        <v>0</v>
      </c>
      <c r="M242" s="7"/>
      <c r="N242" s="6">
        <f t="shared" si="21"/>
        <v>0</v>
      </c>
      <c r="U242" s="13">
        <f t="shared" si="22"/>
        <v>4.5999999999999996</v>
      </c>
      <c r="V242" s="13">
        <f t="shared" si="23"/>
        <v>441.59999999999997</v>
      </c>
    </row>
    <row r="243" spans="1:22" ht="16.5" customHeight="1">
      <c r="A243" s="1">
        <v>242</v>
      </c>
      <c r="B243" s="126"/>
      <c r="C243" s="102" t="s">
        <v>93</v>
      </c>
      <c r="D243" s="100" t="s">
        <v>182</v>
      </c>
      <c r="E243" s="118" t="s">
        <v>194</v>
      </c>
      <c r="F243" s="110">
        <v>18</v>
      </c>
      <c r="G243" s="101">
        <v>5</v>
      </c>
      <c r="H243" s="106">
        <v>96</v>
      </c>
      <c r="I243" s="113"/>
      <c r="J243" s="1">
        <f t="shared" si="18"/>
        <v>1</v>
      </c>
      <c r="K243" s="8">
        <f t="shared" si="19"/>
        <v>0</v>
      </c>
      <c r="L243" s="8">
        <f t="shared" si="20"/>
        <v>0</v>
      </c>
      <c r="M243" s="7"/>
      <c r="N243" s="6">
        <f t="shared" si="21"/>
        <v>0</v>
      </c>
      <c r="U243" s="13">
        <f t="shared" si="22"/>
        <v>5</v>
      </c>
      <c r="V243" s="13">
        <f t="shared" si="23"/>
        <v>480</v>
      </c>
    </row>
    <row r="244" spans="1:22" ht="16.5" customHeight="1">
      <c r="A244" s="1">
        <v>243</v>
      </c>
      <c r="B244" s="126"/>
      <c r="C244" s="102" t="s">
        <v>95</v>
      </c>
      <c r="D244" s="100" t="s">
        <v>195</v>
      </c>
      <c r="E244" s="119"/>
      <c r="F244" s="110">
        <v>8</v>
      </c>
      <c r="G244" s="101">
        <v>5</v>
      </c>
      <c r="H244" s="106">
        <v>96</v>
      </c>
      <c r="I244" s="113"/>
      <c r="J244" s="1">
        <f t="shared" si="18"/>
        <v>1</v>
      </c>
      <c r="K244" s="8">
        <f t="shared" si="19"/>
        <v>0</v>
      </c>
      <c r="L244" s="8">
        <f t="shared" si="20"/>
        <v>0</v>
      </c>
      <c r="M244" s="7"/>
      <c r="N244" s="6">
        <f t="shared" si="21"/>
        <v>0</v>
      </c>
      <c r="U244" s="13">
        <f t="shared" si="22"/>
        <v>5</v>
      </c>
      <c r="V244" s="13">
        <f t="shared" si="23"/>
        <v>480</v>
      </c>
    </row>
    <row r="245" spans="1:22" ht="16.5" customHeight="1">
      <c r="A245" s="1">
        <v>244</v>
      </c>
      <c r="B245" s="126"/>
      <c r="C245" s="102" t="s">
        <v>95</v>
      </c>
      <c r="D245" s="100" t="s">
        <v>188</v>
      </c>
      <c r="E245" s="120"/>
      <c r="F245" s="110">
        <v>10</v>
      </c>
      <c r="G245" s="101">
        <v>5</v>
      </c>
      <c r="H245" s="106">
        <v>96</v>
      </c>
      <c r="I245" s="113"/>
      <c r="J245" s="1">
        <f t="shared" si="18"/>
        <v>1</v>
      </c>
      <c r="K245" s="8">
        <f t="shared" si="19"/>
        <v>0</v>
      </c>
      <c r="L245" s="8">
        <f t="shared" si="20"/>
        <v>0</v>
      </c>
      <c r="M245" s="7"/>
      <c r="N245" s="6">
        <f t="shared" si="21"/>
        <v>0</v>
      </c>
      <c r="U245" s="13">
        <f t="shared" si="22"/>
        <v>5</v>
      </c>
      <c r="V245" s="13">
        <f t="shared" si="23"/>
        <v>480</v>
      </c>
    </row>
    <row r="246" spans="1:22" ht="16.5" customHeight="1">
      <c r="A246" s="1">
        <v>245</v>
      </c>
      <c r="B246" s="126" t="s">
        <v>196</v>
      </c>
      <c r="C246" s="102" t="s">
        <v>93</v>
      </c>
      <c r="D246" s="100">
        <v>0.55555555555555558</v>
      </c>
      <c r="E246" s="118" t="s">
        <v>238</v>
      </c>
      <c r="F246" s="110">
        <v>35</v>
      </c>
      <c r="G246" s="101">
        <v>9</v>
      </c>
      <c r="H246" s="106">
        <v>115</v>
      </c>
      <c r="I246" s="113"/>
      <c r="J246" s="1">
        <f t="shared" si="18"/>
        <v>2</v>
      </c>
      <c r="K246" s="8">
        <f t="shared" si="19"/>
        <v>0</v>
      </c>
      <c r="L246" s="8">
        <f t="shared" si="20"/>
        <v>0</v>
      </c>
      <c r="M246" s="7"/>
      <c r="N246" s="6">
        <f t="shared" si="21"/>
        <v>0</v>
      </c>
      <c r="U246" s="13">
        <f t="shared" si="22"/>
        <v>18</v>
      </c>
      <c r="V246" s="13">
        <f t="shared" si="23"/>
        <v>2070</v>
      </c>
    </row>
    <row r="247" spans="1:22" ht="16.5" customHeight="1">
      <c r="A247" s="1">
        <v>246</v>
      </c>
      <c r="B247" s="126"/>
      <c r="C247" s="102" t="s">
        <v>95</v>
      </c>
      <c r="D247" s="100">
        <v>0.73611111111111116</v>
      </c>
      <c r="E247" s="119"/>
      <c r="F247" s="110">
        <v>15</v>
      </c>
      <c r="G247" s="101">
        <v>9</v>
      </c>
      <c r="H247" s="106">
        <v>115</v>
      </c>
      <c r="I247" s="113"/>
      <c r="J247" s="1">
        <f t="shared" si="18"/>
        <v>1</v>
      </c>
      <c r="K247" s="8">
        <f t="shared" si="19"/>
        <v>0</v>
      </c>
      <c r="L247" s="8">
        <f t="shared" si="20"/>
        <v>0</v>
      </c>
      <c r="M247" s="7"/>
      <c r="N247" s="6">
        <f t="shared" si="21"/>
        <v>0</v>
      </c>
      <c r="U247" s="13">
        <f t="shared" si="22"/>
        <v>9</v>
      </c>
      <c r="V247" s="13">
        <f t="shared" si="23"/>
        <v>1035</v>
      </c>
    </row>
    <row r="248" spans="1:22" ht="16.5" customHeight="1">
      <c r="A248" s="1">
        <v>247</v>
      </c>
      <c r="B248" s="126"/>
      <c r="C248" s="102" t="s">
        <v>95</v>
      </c>
      <c r="D248" s="100">
        <v>0.77777777777777779</v>
      </c>
      <c r="E248" s="120"/>
      <c r="F248" s="110">
        <v>10</v>
      </c>
      <c r="G248" s="101">
        <v>9</v>
      </c>
      <c r="H248" s="106">
        <v>115</v>
      </c>
      <c r="I248" s="113"/>
      <c r="J248" s="1">
        <f t="shared" si="18"/>
        <v>1</v>
      </c>
      <c r="K248" s="8">
        <f t="shared" si="19"/>
        <v>0</v>
      </c>
      <c r="L248" s="8">
        <f t="shared" si="20"/>
        <v>0</v>
      </c>
      <c r="M248" s="7"/>
      <c r="N248" s="6">
        <f t="shared" si="21"/>
        <v>0</v>
      </c>
      <c r="U248" s="13">
        <f t="shared" si="22"/>
        <v>9</v>
      </c>
      <c r="V248" s="13">
        <f t="shared" si="23"/>
        <v>1035</v>
      </c>
    </row>
    <row r="249" spans="1:22" ht="16.5" customHeight="1">
      <c r="A249" s="1">
        <v>248</v>
      </c>
      <c r="B249" s="126"/>
      <c r="C249" s="102" t="s">
        <v>93</v>
      </c>
      <c r="D249" s="100">
        <v>0.56944444444444442</v>
      </c>
      <c r="E249" s="118" t="s">
        <v>239</v>
      </c>
      <c r="F249" s="110">
        <v>13</v>
      </c>
      <c r="G249" s="101">
        <v>7</v>
      </c>
      <c r="H249" s="106">
        <v>115</v>
      </c>
      <c r="I249" s="113"/>
      <c r="J249" s="1">
        <f t="shared" si="18"/>
        <v>1</v>
      </c>
      <c r="K249" s="8">
        <f t="shared" si="19"/>
        <v>0</v>
      </c>
      <c r="L249" s="8">
        <f t="shared" si="20"/>
        <v>0</v>
      </c>
      <c r="M249" s="7"/>
      <c r="N249" s="6">
        <f t="shared" si="21"/>
        <v>0</v>
      </c>
      <c r="U249" s="13">
        <f t="shared" si="22"/>
        <v>7</v>
      </c>
      <c r="V249" s="13">
        <f t="shared" si="23"/>
        <v>805</v>
      </c>
    </row>
    <row r="250" spans="1:22" ht="16.5" customHeight="1">
      <c r="A250" s="1">
        <v>249</v>
      </c>
      <c r="B250" s="126"/>
      <c r="C250" s="102" t="s">
        <v>95</v>
      </c>
      <c r="D250" s="100">
        <v>0.72222222222222221</v>
      </c>
      <c r="E250" s="120"/>
      <c r="F250" s="110">
        <v>13</v>
      </c>
      <c r="G250" s="101">
        <v>7</v>
      </c>
      <c r="H250" s="106">
        <v>115</v>
      </c>
      <c r="I250" s="113"/>
      <c r="J250" s="1">
        <f t="shared" si="18"/>
        <v>1</v>
      </c>
      <c r="K250" s="8">
        <f t="shared" si="19"/>
        <v>0</v>
      </c>
      <c r="L250" s="8">
        <f t="shared" si="20"/>
        <v>0</v>
      </c>
      <c r="M250" s="7"/>
      <c r="N250" s="6">
        <f t="shared" si="21"/>
        <v>0</v>
      </c>
      <c r="U250" s="13">
        <f t="shared" si="22"/>
        <v>7</v>
      </c>
      <c r="V250" s="13">
        <f t="shared" si="23"/>
        <v>805</v>
      </c>
    </row>
    <row r="251" spans="1:22" ht="16.5" customHeight="1">
      <c r="A251" s="1">
        <v>250</v>
      </c>
      <c r="B251" s="126"/>
      <c r="C251" s="102" t="s">
        <v>93</v>
      </c>
      <c r="D251" s="100">
        <v>0.55555555555555558</v>
      </c>
      <c r="E251" s="118" t="s">
        <v>240</v>
      </c>
      <c r="F251" s="110">
        <v>28</v>
      </c>
      <c r="G251" s="101">
        <v>9</v>
      </c>
      <c r="H251" s="106">
        <v>115</v>
      </c>
      <c r="I251" s="114"/>
      <c r="J251" s="1">
        <f t="shared" si="18"/>
        <v>2</v>
      </c>
      <c r="K251" s="8">
        <f t="shared" si="19"/>
        <v>0</v>
      </c>
      <c r="L251" s="8">
        <f t="shared" si="20"/>
        <v>0</v>
      </c>
      <c r="M251" s="7"/>
      <c r="N251" s="6">
        <f t="shared" si="21"/>
        <v>0</v>
      </c>
      <c r="U251" s="13">
        <f t="shared" si="22"/>
        <v>18</v>
      </c>
      <c r="V251" s="13">
        <f t="shared" si="23"/>
        <v>2070</v>
      </c>
    </row>
    <row r="252" spans="1:22" ht="16.5" customHeight="1">
      <c r="A252" s="1">
        <v>251</v>
      </c>
      <c r="B252" s="126"/>
      <c r="C252" s="102" t="s">
        <v>95</v>
      </c>
      <c r="D252" s="100">
        <v>0.73611111111111116</v>
      </c>
      <c r="E252" s="119"/>
      <c r="F252" s="110">
        <v>15</v>
      </c>
      <c r="G252" s="101">
        <v>9</v>
      </c>
      <c r="H252" s="106">
        <v>115</v>
      </c>
      <c r="I252" s="114"/>
      <c r="J252" s="1">
        <f t="shared" si="18"/>
        <v>1</v>
      </c>
      <c r="K252" s="8">
        <f t="shared" si="19"/>
        <v>0</v>
      </c>
      <c r="L252" s="8">
        <f t="shared" si="20"/>
        <v>0</v>
      </c>
      <c r="M252" s="7"/>
      <c r="N252" s="6">
        <f t="shared" si="21"/>
        <v>0</v>
      </c>
      <c r="U252" s="13">
        <f t="shared" si="22"/>
        <v>9</v>
      </c>
      <c r="V252" s="13">
        <f t="shared" si="23"/>
        <v>1035</v>
      </c>
    </row>
    <row r="253" spans="1:22" ht="16.5" customHeight="1">
      <c r="A253" s="1">
        <v>252</v>
      </c>
      <c r="B253" s="126"/>
      <c r="C253" s="102" t="s">
        <v>95</v>
      </c>
      <c r="D253" s="100">
        <v>0.77777777777777779</v>
      </c>
      <c r="E253" s="120"/>
      <c r="F253" s="110">
        <v>13</v>
      </c>
      <c r="G253" s="101">
        <v>9</v>
      </c>
      <c r="H253" s="106">
        <v>115</v>
      </c>
      <c r="I253" s="114"/>
      <c r="J253" s="1">
        <f t="shared" si="18"/>
        <v>1</v>
      </c>
      <c r="K253" s="8">
        <f t="shared" si="19"/>
        <v>0</v>
      </c>
      <c r="L253" s="8">
        <f t="shared" si="20"/>
        <v>0</v>
      </c>
      <c r="M253" s="7"/>
      <c r="N253" s="6">
        <f t="shared" si="21"/>
        <v>0</v>
      </c>
      <c r="U253" s="13">
        <f t="shared" si="22"/>
        <v>9</v>
      </c>
      <c r="V253" s="13">
        <f t="shared" si="23"/>
        <v>1035</v>
      </c>
    </row>
    <row r="254" spans="1:22" ht="16.5" customHeight="1">
      <c r="A254" s="1">
        <v>253</v>
      </c>
      <c r="B254" s="126"/>
      <c r="C254" s="102" t="s">
        <v>93</v>
      </c>
      <c r="D254" s="100">
        <v>0.56944444444444442</v>
      </c>
      <c r="E254" s="118" t="s">
        <v>241</v>
      </c>
      <c r="F254" s="110">
        <v>15</v>
      </c>
      <c r="G254" s="101">
        <v>9</v>
      </c>
      <c r="H254" s="106">
        <v>115</v>
      </c>
      <c r="I254" s="114"/>
      <c r="J254" s="1">
        <f t="shared" ref="J254:J317" si="24">ROUNDUP(F254/20,0)</f>
        <v>1</v>
      </c>
      <c r="K254" s="8">
        <f t="shared" ref="K254:K317" si="25">$P$3*J254*G254</f>
        <v>0</v>
      </c>
      <c r="L254" s="8">
        <f t="shared" ref="L254:L317" si="26">$P$3*J254*G254*H254</f>
        <v>0</v>
      </c>
      <c r="M254" s="7"/>
      <c r="N254" s="6">
        <f t="shared" ref="N254:N317" si="27">IFERROR(K254/M254,0)</f>
        <v>0</v>
      </c>
      <c r="U254" s="13">
        <f t="shared" si="22"/>
        <v>9</v>
      </c>
      <c r="V254" s="13">
        <f t="shared" si="23"/>
        <v>1035</v>
      </c>
    </row>
    <row r="255" spans="1:22" ht="16.5" customHeight="1">
      <c r="A255" s="1">
        <v>254</v>
      </c>
      <c r="B255" s="126"/>
      <c r="C255" s="102" t="s">
        <v>95</v>
      </c>
      <c r="D255" s="100">
        <v>0.72222222222222221</v>
      </c>
      <c r="E255" s="119"/>
      <c r="F255" s="110">
        <v>15</v>
      </c>
      <c r="G255" s="101">
        <v>9</v>
      </c>
      <c r="H255" s="106">
        <v>115</v>
      </c>
      <c r="I255" s="114"/>
      <c r="J255" s="1">
        <f t="shared" si="24"/>
        <v>1</v>
      </c>
      <c r="K255" s="8">
        <f t="shared" si="25"/>
        <v>0</v>
      </c>
      <c r="L255" s="8">
        <f t="shared" si="26"/>
        <v>0</v>
      </c>
      <c r="M255" s="7"/>
      <c r="N255" s="6">
        <f t="shared" si="27"/>
        <v>0</v>
      </c>
      <c r="U255" s="13">
        <f t="shared" si="22"/>
        <v>9</v>
      </c>
      <c r="V255" s="13">
        <f t="shared" si="23"/>
        <v>1035</v>
      </c>
    </row>
    <row r="256" spans="1:22" ht="16.5" customHeight="1">
      <c r="A256" s="1">
        <v>255</v>
      </c>
      <c r="B256" s="118" t="s">
        <v>197</v>
      </c>
      <c r="C256" s="102" t="s">
        <v>93</v>
      </c>
      <c r="D256" s="100">
        <v>0.375</v>
      </c>
      <c r="E256" s="118" t="s">
        <v>198</v>
      </c>
      <c r="F256" s="110">
        <v>21</v>
      </c>
      <c r="G256" s="101">
        <v>6.2</v>
      </c>
      <c r="H256" s="106">
        <v>115</v>
      </c>
      <c r="I256" s="113"/>
      <c r="J256" s="1">
        <f t="shared" si="24"/>
        <v>2</v>
      </c>
      <c r="K256" s="8">
        <f t="shared" si="25"/>
        <v>0</v>
      </c>
      <c r="L256" s="8">
        <f t="shared" si="26"/>
        <v>0</v>
      </c>
      <c r="M256" s="7"/>
      <c r="N256" s="6">
        <f t="shared" si="27"/>
        <v>0</v>
      </c>
      <c r="U256" s="13">
        <f t="shared" si="22"/>
        <v>12.4</v>
      </c>
      <c r="V256" s="13">
        <f t="shared" si="23"/>
        <v>1426</v>
      </c>
    </row>
    <row r="257" spans="1:22" ht="16.5" customHeight="1">
      <c r="A257" s="1">
        <v>256</v>
      </c>
      <c r="B257" s="119"/>
      <c r="C257" s="102" t="s">
        <v>95</v>
      </c>
      <c r="D257" s="100">
        <v>0.55902777777777779</v>
      </c>
      <c r="E257" s="119"/>
      <c r="F257" s="110">
        <v>15</v>
      </c>
      <c r="G257" s="101">
        <v>6.2</v>
      </c>
      <c r="H257" s="106">
        <v>115</v>
      </c>
      <c r="I257" s="113"/>
      <c r="J257" s="1">
        <f t="shared" si="24"/>
        <v>1</v>
      </c>
      <c r="K257" s="8">
        <f t="shared" si="25"/>
        <v>0</v>
      </c>
      <c r="L257" s="8">
        <f t="shared" si="26"/>
        <v>0</v>
      </c>
      <c r="M257" s="7"/>
      <c r="N257" s="6">
        <f t="shared" si="27"/>
        <v>0</v>
      </c>
      <c r="U257" s="13">
        <f t="shared" si="22"/>
        <v>6.2</v>
      </c>
      <c r="V257" s="13">
        <f t="shared" si="23"/>
        <v>713</v>
      </c>
    </row>
    <row r="258" spans="1:22" ht="16.5" customHeight="1">
      <c r="A258" s="1">
        <v>257</v>
      </c>
      <c r="B258" s="119"/>
      <c r="C258" s="102" t="s">
        <v>93</v>
      </c>
      <c r="D258" s="100">
        <v>0.375</v>
      </c>
      <c r="E258" s="119"/>
      <c r="F258" s="110">
        <v>10</v>
      </c>
      <c r="G258" s="101">
        <v>6.2</v>
      </c>
      <c r="H258" s="106">
        <v>115</v>
      </c>
      <c r="I258" s="113"/>
      <c r="J258" s="1">
        <f t="shared" si="24"/>
        <v>1</v>
      </c>
      <c r="K258" s="8">
        <f t="shared" si="25"/>
        <v>0</v>
      </c>
      <c r="L258" s="8">
        <f t="shared" si="26"/>
        <v>0</v>
      </c>
      <c r="M258" s="7"/>
      <c r="N258" s="6">
        <f t="shared" si="27"/>
        <v>0</v>
      </c>
      <c r="U258" s="13">
        <f t="shared" si="22"/>
        <v>6.2</v>
      </c>
      <c r="V258" s="13">
        <f t="shared" si="23"/>
        <v>713</v>
      </c>
    </row>
    <row r="259" spans="1:22" ht="16.5" customHeight="1">
      <c r="A259" s="1">
        <v>258</v>
      </c>
      <c r="B259" s="119"/>
      <c r="C259" s="102" t="s">
        <v>95</v>
      </c>
      <c r="D259" s="100">
        <v>0.625</v>
      </c>
      <c r="E259" s="119"/>
      <c r="F259" s="110">
        <v>6</v>
      </c>
      <c r="G259" s="101">
        <v>6.2</v>
      </c>
      <c r="H259" s="106">
        <v>115</v>
      </c>
      <c r="I259" s="113"/>
      <c r="J259" s="1">
        <f t="shared" si="24"/>
        <v>1</v>
      </c>
      <c r="K259" s="8">
        <f t="shared" si="25"/>
        <v>0</v>
      </c>
      <c r="L259" s="8">
        <f t="shared" si="26"/>
        <v>0</v>
      </c>
      <c r="M259" s="7"/>
      <c r="N259" s="6">
        <f t="shared" si="27"/>
        <v>0</v>
      </c>
      <c r="U259" s="13">
        <f t="shared" ref="U259:U322" si="28">IFERROR(G259*J259,0)</f>
        <v>6.2</v>
      </c>
      <c r="V259" s="13">
        <f t="shared" ref="V259:V322" si="29">IFERROR(U259*H259,0)</f>
        <v>713</v>
      </c>
    </row>
    <row r="260" spans="1:22" ht="16.5" customHeight="1">
      <c r="A260" s="1">
        <v>259</v>
      </c>
      <c r="B260" s="119"/>
      <c r="C260" s="102" t="s">
        <v>93</v>
      </c>
      <c r="D260" s="100">
        <v>0.375</v>
      </c>
      <c r="E260" s="118" t="s">
        <v>199</v>
      </c>
      <c r="F260" s="110">
        <v>15</v>
      </c>
      <c r="G260" s="101">
        <v>3.2</v>
      </c>
      <c r="H260" s="106">
        <v>115</v>
      </c>
      <c r="I260" s="113"/>
      <c r="J260" s="1">
        <f t="shared" si="24"/>
        <v>1</v>
      </c>
      <c r="K260" s="8">
        <f t="shared" si="25"/>
        <v>0</v>
      </c>
      <c r="L260" s="8">
        <f t="shared" si="26"/>
        <v>0</v>
      </c>
      <c r="M260" s="7"/>
      <c r="N260" s="6">
        <f t="shared" si="27"/>
        <v>0</v>
      </c>
      <c r="U260" s="13">
        <f t="shared" si="28"/>
        <v>3.2</v>
      </c>
      <c r="V260" s="13">
        <f t="shared" si="29"/>
        <v>368</v>
      </c>
    </row>
    <row r="261" spans="1:22" ht="16.5" customHeight="1">
      <c r="A261" s="1">
        <v>260</v>
      </c>
      <c r="B261" s="119"/>
      <c r="C261" s="102" t="s">
        <v>95</v>
      </c>
      <c r="D261" s="100">
        <v>0.55902777777777779</v>
      </c>
      <c r="E261" s="119"/>
      <c r="F261" s="110">
        <v>9</v>
      </c>
      <c r="G261" s="101">
        <v>3.2</v>
      </c>
      <c r="H261" s="106">
        <v>115</v>
      </c>
      <c r="I261" s="113"/>
      <c r="J261" s="1">
        <f t="shared" si="24"/>
        <v>1</v>
      </c>
      <c r="K261" s="8">
        <f t="shared" si="25"/>
        <v>0</v>
      </c>
      <c r="L261" s="8">
        <f t="shared" si="26"/>
        <v>0</v>
      </c>
      <c r="M261" s="7"/>
      <c r="N261" s="6">
        <f t="shared" si="27"/>
        <v>0</v>
      </c>
      <c r="U261" s="13">
        <f t="shared" si="28"/>
        <v>3.2</v>
      </c>
      <c r="V261" s="13">
        <f t="shared" si="29"/>
        <v>368</v>
      </c>
    </row>
    <row r="262" spans="1:22" ht="16.5" customHeight="1">
      <c r="A262" s="1">
        <v>261</v>
      </c>
      <c r="B262" s="119"/>
      <c r="C262" s="102" t="s">
        <v>95</v>
      </c>
      <c r="D262" s="100">
        <v>0.625</v>
      </c>
      <c r="E262" s="120"/>
      <c r="F262" s="110">
        <v>6</v>
      </c>
      <c r="G262" s="101">
        <v>3.2</v>
      </c>
      <c r="H262" s="106">
        <v>115</v>
      </c>
      <c r="I262" s="113"/>
      <c r="J262" s="1">
        <f t="shared" si="24"/>
        <v>1</v>
      </c>
      <c r="K262" s="8">
        <f t="shared" si="25"/>
        <v>0</v>
      </c>
      <c r="L262" s="8">
        <f t="shared" si="26"/>
        <v>0</v>
      </c>
      <c r="M262" s="7"/>
      <c r="N262" s="6">
        <f t="shared" si="27"/>
        <v>0</v>
      </c>
      <c r="U262" s="13">
        <f t="shared" si="28"/>
        <v>3.2</v>
      </c>
      <c r="V262" s="13">
        <f t="shared" si="29"/>
        <v>368</v>
      </c>
    </row>
    <row r="263" spans="1:22" ht="16.5" customHeight="1">
      <c r="A263" s="1">
        <v>262</v>
      </c>
      <c r="B263" s="119"/>
      <c r="C263" s="102" t="s">
        <v>93</v>
      </c>
      <c r="D263" s="100">
        <v>0.375</v>
      </c>
      <c r="E263" s="118" t="s">
        <v>200</v>
      </c>
      <c r="F263" s="110">
        <v>18</v>
      </c>
      <c r="G263" s="101">
        <v>3</v>
      </c>
      <c r="H263" s="106">
        <v>115</v>
      </c>
      <c r="I263" s="113"/>
      <c r="J263" s="1">
        <f t="shared" si="24"/>
        <v>1</v>
      </c>
      <c r="K263" s="8">
        <f t="shared" si="25"/>
        <v>0</v>
      </c>
      <c r="L263" s="8">
        <f t="shared" si="26"/>
        <v>0</v>
      </c>
      <c r="M263" s="7"/>
      <c r="N263" s="6">
        <f t="shared" si="27"/>
        <v>0</v>
      </c>
      <c r="U263" s="13">
        <f t="shared" si="28"/>
        <v>3</v>
      </c>
      <c r="V263" s="13">
        <f t="shared" si="29"/>
        <v>345</v>
      </c>
    </row>
    <row r="264" spans="1:22" ht="16.5" customHeight="1">
      <c r="A264" s="1">
        <v>263</v>
      </c>
      <c r="B264" s="119"/>
      <c r="C264" s="102" t="s">
        <v>95</v>
      </c>
      <c r="D264" s="100">
        <v>0.55902777777777779</v>
      </c>
      <c r="E264" s="119"/>
      <c r="F264" s="110">
        <v>18</v>
      </c>
      <c r="G264" s="101">
        <v>3</v>
      </c>
      <c r="H264" s="106">
        <v>115</v>
      </c>
      <c r="I264" s="113"/>
      <c r="J264" s="1">
        <f t="shared" si="24"/>
        <v>1</v>
      </c>
      <c r="K264" s="8">
        <f t="shared" si="25"/>
        <v>0</v>
      </c>
      <c r="L264" s="8">
        <f t="shared" si="26"/>
        <v>0</v>
      </c>
      <c r="M264" s="7"/>
      <c r="N264" s="6">
        <f t="shared" si="27"/>
        <v>0</v>
      </c>
      <c r="U264" s="13">
        <f t="shared" si="28"/>
        <v>3</v>
      </c>
      <c r="V264" s="13">
        <f t="shared" si="29"/>
        <v>345</v>
      </c>
    </row>
    <row r="265" spans="1:22" ht="16.5" customHeight="1">
      <c r="A265" s="1">
        <v>264</v>
      </c>
      <c r="B265" s="119"/>
      <c r="C265" s="102" t="s">
        <v>93</v>
      </c>
      <c r="D265" s="100">
        <v>0.375</v>
      </c>
      <c r="E265" s="119"/>
      <c r="F265" s="110">
        <v>8</v>
      </c>
      <c r="G265" s="101">
        <v>3</v>
      </c>
      <c r="H265" s="106">
        <v>115</v>
      </c>
      <c r="I265" s="113"/>
      <c r="J265" s="1">
        <f t="shared" si="24"/>
        <v>1</v>
      </c>
      <c r="K265" s="8">
        <f t="shared" si="25"/>
        <v>0</v>
      </c>
      <c r="L265" s="8">
        <f t="shared" si="26"/>
        <v>0</v>
      </c>
      <c r="M265" s="7"/>
      <c r="N265" s="6">
        <f t="shared" si="27"/>
        <v>0</v>
      </c>
      <c r="U265" s="13">
        <f t="shared" si="28"/>
        <v>3</v>
      </c>
      <c r="V265" s="13">
        <f t="shared" si="29"/>
        <v>345</v>
      </c>
    </row>
    <row r="266" spans="1:22" ht="16.5" customHeight="1">
      <c r="A266" s="1">
        <v>265</v>
      </c>
      <c r="B266" s="119"/>
      <c r="C266" s="102" t="s">
        <v>95</v>
      </c>
      <c r="D266" s="100">
        <v>0.625</v>
      </c>
      <c r="E266" s="120"/>
      <c r="F266" s="110">
        <v>8</v>
      </c>
      <c r="G266" s="101">
        <v>3</v>
      </c>
      <c r="H266" s="106">
        <v>115</v>
      </c>
      <c r="I266" s="113"/>
      <c r="J266" s="1">
        <f t="shared" si="24"/>
        <v>1</v>
      </c>
      <c r="K266" s="8">
        <f t="shared" si="25"/>
        <v>0</v>
      </c>
      <c r="L266" s="8">
        <f t="shared" si="26"/>
        <v>0</v>
      </c>
      <c r="M266" s="7"/>
      <c r="N266" s="6">
        <f t="shared" si="27"/>
        <v>0</v>
      </c>
      <c r="U266" s="13">
        <f t="shared" si="28"/>
        <v>3</v>
      </c>
      <c r="V266" s="13">
        <f t="shared" si="29"/>
        <v>345</v>
      </c>
    </row>
    <row r="267" spans="1:22" ht="16.5" customHeight="1">
      <c r="A267" s="1">
        <v>266</v>
      </c>
      <c r="B267" s="119"/>
      <c r="C267" s="102" t="s">
        <v>93</v>
      </c>
      <c r="D267" s="100">
        <v>0.375</v>
      </c>
      <c r="E267" s="118" t="s">
        <v>201</v>
      </c>
      <c r="F267" s="110">
        <v>15</v>
      </c>
      <c r="G267" s="101">
        <v>6</v>
      </c>
      <c r="H267" s="106">
        <v>115</v>
      </c>
      <c r="I267" s="113"/>
      <c r="J267" s="1">
        <f t="shared" si="24"/>
        <v>1</v>
      </c>
      <c r="K267" s="8">
        <f t="shared" si="25"/>
        <v>0</v>
      </c>
      <c r="L267" s="8">
        <f t="shared" si="26"/>
        <v>0</v>
      </c>
      <c r="M267" s="7"/>
      <c r="N267" s="6">
        <f t="shared" si="27"/>
        <v>0</v>
      </c>
      <c r="U267" s="13">
        <f t="shared" si="28"/>
        <v>6</v>
      </c>
      <c r="V267" s="13">
        <f t="shared" si="29"/>
        <v>690</v>
      </c>
    </row>
    <row r="268" spans="1:22" ht="16.5" customHeight="1">
      <c r="A268" s="1">
        <v>267</v>
      </c>
      <c r="B268" s="119"/>
      <c r="C268" s="102" t="s">
        <v>95</v>
      </c>
      <c r="D268" s="100">
        <v>0.53472222222222221</v>
      </c>
      <c r="E268" s="119"/>
      <c r="F268" s="110">
        <v>6</v>
      </c>
      <c r="G268" s="101">
        <v>6</v>
      </c>
      <c r="H268" s="106">
        <v>115</v>
      </c>
      <c r="I268" s="113"/>
      <c r="J268" s="1">
        <f t="shared" si="24"/>
        <v>1</v>
      </c>
      <c r="K268" s="8">
        <f t="shared" si="25"/>
        <v>0</v>
      </c>
      <c r="L268" s="8">
        <f t="shared" si="26"/>
        <v>0</v>
      </c>
      <c r="M268" s="7"/>
      <c r="N268" s="6">
        <f t="shared" si="27"/>
        <v>0</v>
      </c>
      <c r="U268" s="13">
        <f t="shared" si="28"/>
        <v>6</v>
      </c>
      <c r="V268" s="13">
        <f t="shared" si="29"/>
        <v>690</v>
      </c>
    </row>
    <row r="269" spans="1:22" ht="16.5" customHeight="1">
      <c r="A269" s="1">
        <v>268</v>
      </c>
      <c r="B269" s="120"/>
      <c r="C269" s="102" t="s">
        <v>95</v>
      </c>
      <c r="D269" s="100">
        <v>0.75347222222222221</v>
      </c>
      <c r="E269" s="120"/>
      <c r="F269" s="110">
        <v>9</v>
      </c>
      <c r="G269" s="101">
        <v>6</v>
      </c>
      <c r="H269" s="106">
        <v>115</v>
      </c>
      <c r="I269" s="113"/>
      <c r="J269" s="1">
        <f t="shared" si="24"/>
        <v>1</v>
      </c>
      <c r="K269" s="8">
        <f t="shared" si="25"/>
        <v>0</v>
      </c>
      <c r="L269" s="8">
        <f t="shared" si="26"/>
        <v>0</v>
      </c>
      <c r="M269" s="7"/>
      <c r="N269" s="6">
        <f t="shared" si="27"/>
        <v>0</v>
      </c>
      <c r="U269" s="13">
        <f t="shared" si="28"/>
        <v>6</v>
      </c>
      <c r="V269" s="13">
        <f t="shared" si="29"/>
        <v>690</v>
      </c>
    </row>
    <row r="270" spans="1:22" ht="16.5" customHeight="1">
      <c r="A270" s="1">
        <v>269</v>
      </c>
      <c r="B270" s="118" t="s">
        <v>202</v>
      </c>
      <c r="C270" s="102" t="s">
        <v>93</v>
      </c>
      <c r="D270" s="100">
        <v>0.375</v>
      </c>
      <c r="E270" s="118" t="s">
        <v>203</v>
      </c>
      <c r="F270" s="110">
        <v>26</v>
      </c>
      <c r="G270" s="101">
        <v>15</v>
      </c>
      <c r="H270" s="106">
        <v>115</v>
      </c>
      <c r="I270" s="113"/>
      <c r="J270" s="1">
        <f t="shared" si="24"/>
        <v>2</v>
      </c>
      <c r="K270" s="8">
        <f t="shared" si="25"/>
        <v>0</v>
      </c>
      <c r="L270" s="8">
        <f t="shared" si="26"/>
        <v>0</v>
      </c>
      <c r="M270" s="7"/>
      <c r="N270" s="6">
        <f t="shared" si="27"/>
        <v>0</v>
      </c>
      <c r="U270" s="13">
        <f t="shared" si="28"/>
        <v>30</v>
      </c>
      <c r="V270" s="13">
        <f t="shared" si="29"/>
        <v>3450</v>
      </c>
    </row>
    <row r="271" spans="1:22" ht="16.5" customHeight="1">
      <c r="A271" s="1">
        <v>270</v>
      </c>
      <c r="B271" s="119"/>
      <c r="C271" s="102" t="s">
        <v>95</v>
      </c>
      <c r="D271" s="100">
        <v>0.56597222222222221</v>
      </c>
      <c r="E271" s="119"/>
      <c r="F271" s="110">
        <v>14</v>
      </c>
      <c r="G271" s="101">
        <v>15</v>
      </c>
      <c r="H271" s="106">
        <v>115</v>
      </c>
      <c r="I271" s="113"/>
      <c r="J271" s="1">
        <f t="shared" si="24"/>
        <v>1</v>
      </c>
      <c r="K271" s="8">
        <f t="shared" si="25"/>
        <v>0</v>
      </c>
      <c r="L271" s="8">
        <f t="shared" si="26"/>
        <v>0</v>
      </c>
      <c r="M271" s="7"/>
      <c r="N271" s="6">
        <f t="shared" si="27"/>
        <v>0</v>
      </c>
      <c r="U271" s="13">
        <f t="shared" si="28"/>
        <v>15</v>
      </c>
      <c r="V271" s="13">
        <f t="shared" si="29"/>
        <v>1725</v>
      </c>
    </row>
    <row r="272" spans="1:22" ht="16.5" customHeight="1">
      <c r="A272" s="1">
        <v>271</v>
      </c>
      <c r="B272" s="119"/>
      <c r="C272" s="102" t="s">
        <v>95</v>
      </c>
      <c r="D272" s="100">
        <v>0.64236111111111105</v>
      </c>
      <c r="E272" s="120"/>
      <c r="F272" s="110">
        <v>12</v>
      </c>
      <c r="G272" s="101">
        <v>15</v>
      </c>
      <c r="H272" s="106">
        <v>115</v>
      </c>
      <c r="I272" s="113"/>
      <c r="J272" s="1">
        <f t="shared" si="24"/>
        <v>1</v>
      </c>
      <c r="K272" s="8">
        <f t="shared" si="25"/>
        <v>0</v>
      </c>
      <c r="L272" s="8">
        <f t="shared" si="26"/>
        <v>0</v>
      </c>
      <c r="M272" s="7"/>
      <c r="N272" s="6">
        <f t="shared" si="27"/>
        <v>0</v>
      </c>
      <c r="U272" s="13">
        <f t="shared" si="28"/>
        <v>15</v>
      </c>
      <c r="V272" s="13">
        <f t="shared" si="29"/>
        <v>1725</v>
      </c>
    </row>
    <row r="273" spans="1:22" ht="16.5" customHeight="1">
      <c r="A273" s="1">
        <v>272</v>
      </c>
      <c r="B273" s="119"/>
      <c r="C273" s="102" t="s">
        <v>93</v>
      </c>
      <c r="D273" s="100">
        <v>0.375</v>
      </c>
      <c r="E273" s="118" t="s">
        <v>204</v>
      </c>
      <c r="F273" s="110">
        <v>18</v>
      </c>
      <c r="G273" s="101">
        <v>12</v>
      </c>
      <c r="H273" s="106">
        <v>115</v>
      </c>
      <c r="I273" s="113"/>
      <c r="J273" s="1">
        <f t="shared" si="24"/>
        <v>1</v>
      </c>
      <c r="K273" s="8">
        <f t="shared" si="25"/>
        <v>0</v>
      </c>
      <c r="L273" s="8">
        <f t="shared" si="26"/>
        <v>0</v>
      </c>
      <c r="M273" s="7"/>
      <c r="N273" s="6">
        <f t="shared" si="27"/>
        <v>0</v>
      </c>
      <c r="U273" s="13">
        <f t="shared" si="28"/>
        <v>12</v>
      </c>
      <c r="V273" s="13">
        <f t="shared" si="29"/>
        <v>1380</v>
      </c>
    </row>
    <row r="274" spans="1:22" ht="16.5" customHeight="1">
      <c r="A274" s="1">
        <v>273</v>
      </c>
      <c r="B274" s="119"/>
      <c r="C274" s="102" t="s">
        <v>95</v>
      </c>
      <c r="D274" s="100">
        <v>0.55902777777777779</v>
      </c>
      <c r="E274" s="119"/>
      <c r="F274" s="110">
        <v>9</v>
      </c>
      <c r="G274" s="101">
        <v>12</v>
      </c>
      <c r="H274" s="106">
        <v>115</v>
      </c>
      <c r="I274" s="113"/>
      <c r="J274" s="1">
        <f t="shared" si="24"/>
        <v>1</v>
      </c>
      <c r="K274" s="8">
        <f t="shared" si="25"/>
        <v>0</v>
      </c>
      <c r="L274" s="8">
        <f t="shared" si="26"/>
        <v>0</v>
      </c>
      <c r="M274" s="7"/>
      <c r="N274" s="6">
        <f t="shared" si="27"/>
        <v>0</v>
      </c>
      <c r="U274" s="13">
        <f t="shared" si="28"/>
        <v>12</v>
      </c>
      <c r="V274" s="13">
        <f t="shared" si="29"/>
        <v>1380</v>
      </c>
    </row>
    <row r="275" spans="1:22" ht="16.5" customHeight="1">
      <c r="A275" s="1">
        <v>274</v>
      </c>
      <c r="B275" s="119"/>
      <c r="C275" s="102" t="s">
        <v>95</v>
      </c>
      <c r="D275" s="100">
        <v>0.63541666666666663</v>
      </c>
      <c r="E275" s="120"/>
      <c r="F275" s="110">
        <v>9</v>
      </c>
      <c r="G275" s="101">
        <v>12</v>
      </c>
      <c r="H275" s="106">
        <v>115</v>
      </c>
      <c r="I275" s="113"/>
      <c r="J275" s="1">
        <f t="shared" si="24"/>
        <v>1</v>
      </c>
      <c r="K275" s="8">
        <f t="shared" si="25"/>
        <v>0</v>
      </c>
      <c r="L275" s="8">
        <f t="shared" si="26"/>
        <v>0</v>
      </c>
      <c r="M275" s="7"/>
      <c r="N275" s="6">
        <f t="shared" si="27"/>
        <v>0</v>
      </c>
      <c r="U275" s="13">
        <f t="shared" si="28"/>
        <v>12</v>
      </c>
      <c r="V275" s="13">
        <f t="shared" si="29"/>
        <v>1380</v>
      </c>
    </row>
    <row r="276" spans="1:22" ht="16.5" customHeight="1">
      <c r="A276" s="1">
        <v>275</v>
      </c>
      <c r="B276" s="119"/>
      <c r="C276" s="102" t="s">
        <v>93</v>
      </c>
      <c r="D276" s="100">
        <v>0.375</v>
      </c>
      <c r="E276" s="118" t="s">
        <v>205</v>
      </c>
      <c r="F276" s="110">
        <v>19</v>
      </c>
      <c r="G276" s="101">
        <v>12</v>
      </c>
      <c r="H276" s="106">
        <v>115</v>
      </c>
      <c r="I276" s="113"/>
      <c r="J276" s="1">
        <f t="shared" si="24"/>
        <v>1</v>
      </c>
      <c r="K276" s="8">
        <f t="shared" si="25"/>
        <v>0</v>
      </c>
      <c r="L276" s="8">
        <f t="shared" si="26"/>
        <v>0</v>
      </c>
      <c r="M276" s="7"/>
      <c r="N276" s="6">
        <f t="shared" si="27"/>
        <v>0</v>
      </c>
      <c r="U276" s="13">
        <f t="shared" si="28"/>
        <v>12</v>
      </c>
      <c r="V276" s="13">
        <f t="shared" si="29"/>
        <v>1380</v>
      </c>
    </row>
    <row r="277" spans="1:22" ht="16.5" customHeight="1">
      <c r="A277" s="1">
        <v>276</v>
      </c>
      <c r="B277" s="119"/>
      <c r="C277" s="102" t="s">
        <v>95</v>
      </c>
      <c r="D277" s="100">
        <v>0.55902777777777779</v>
      </c>
      <c r="E277" s="119"/>
      <c r="F277" s="110">
        <v>9</v>
      </c>
      <c r="G277" s="101">
        <v>12</v>
      </c>
      <c r="H277" s="106">
        <v>115</v>
      </c>
      <c r="I277" s="113"/>
      <c r="J277" s="1">
        <f t="shared" si="24"/>
        <v>1</v>
      </c>
      <c r="K277" s="8">
        <f t="shared" si="25"/>
        <v>0</v>
      </c>
      <c r="L277" s="8">
        <f t="shared" si="26"/>
        <v>0</v>
      </c>
      <c r="M277" s="7"/>
      <c r="N277" s="6">
        <f t="shared" si="27"/>
        <v>0</v>
      </c>
      <c r="U277" s="13">
        <f t="shared" si="28"/>
        <v>12</v>
      </c>
      <c r="V277" s="13">
        <f t="shared" si="29"/>
        <v>1380</v>
      </c>
    </row>
    <row r="278" spans="1:22" ht="16.5" customHeight="1">
      <c r="A278" s="1">
        <v>277</v>
      </c>
      <c r="B278" s="120"/>
      <c r="C278" s="102" t="s">
        <v>95</v>
      </c>
      <c r="D278" s="100">
        <v>0.63541666666666663</v>
      </c>
      <c r="E278" s="120"/>
      <c r="F278" s="110">
        <v>10</v>
      </c>
      <c r="G278" s="101">
        <v>12</v>
      </c>
      <c r="H278" s="106">
        <v>115</v>
      </c>
      <c r="I278" s="113"/>
      <c r="J278" s="1">
        <f t="shared" si="24"/>
        <v>1</v>
      </c>
      <c r="K278" s="8">
        <f t="shared" si="25"/>
        <v>0</v>
      </c>
      <c r="L278" s="8">
        <f t="shared" si="26"/>
        <v>0</v>
      </c>
      <c r="M278" s="7"/>
      <c r="N278" s="6">
        <f t="shared" si="27"/>
        <v>0</v>
      </c>
      <c r="U278" s="13">
        <f t="shared" si="28"/>
        <v>12</v>
      </c>
      <c r="V278" s="13">
        <f t="shared" si="29"/>
        <v>1380</v>
      </c>
    </row>
    <row r="279" spans="1:22" ht="16.5" customHeight="1">
      <c r="A279" s="1">
        <v>278</v>
      </c>
      <c r="B279" s="118" t="s">
        <v>206</v>
      </c>
      <c r="C279" s="102" t="s">
        <v>93</v>
      </c>
      <c r="D279" s="100">
        <v>0.375</v>
      </c>
      <c r="E279" s="126" t="s">
        <v>207</v>
      </c>
      <c r="F279" s="110">
        <v>20</v>
      </c>
      <c r="G279" s="101">
        <v>11</v>
      </c>
      <c r="H279" s="106">
        <v>115</v>
      </c>
      <c r="I279" s="113"/>
      <c r="J279" s="1">
        <f t="shared" si="24"/>
        <v>1</v>
      </c>
      <c r="K279" s="8">
        <f t="shared" si="25"/>
        <v>0</v>
      </c>
      <c r="L279" s="8">
        <f t="shared" si="26"/>
        <v>0</v>
      </c>
      <c r="M279" s="7"/>
      <c r="N279" s="6">
        <f t="shared" si="27"/>
        <v>0</v>
      </c>
      <c r="U279" s="13">
        <f t="shared" si="28"/>
        <v>11</v>
      </c>
      <c r="V279" s="13">
        <f t="shared" si="29"/>
        <v>1265</v>
      </c>
    </row>
    <row r="280" spans="1:22" ht="16.5" customHeight="1">
      <c r="A280" s="1">
        <v>279</v>
      </c>
      <c r="B280" s="119"/>
      <c r="C280" s="102" t="s">
        <v>95</v>
      </c>
      <c r="D280" s="100">
        <v>0.60069444444444442</v>
      </c>
      <c r="E280" s="126"/>
      <c r="F280" s="110">
        <v>20</v>
      </c>
      <c r="G280" s="101">
        <v>11</v>
      </c>
      <c r="H280" s="106">
        <v>115</v>
      </c>
      <c r="I280" s="113"/>
      <c r="J280" s="1">
        <f t="shared" si="24"/>
        <v>1</v>
      </c>
      <c r="K280" s="8">
        <f t="shared" si="25"/>
        <v>0</v>
      </c>
      <c r="L280" s="8">
        <f t="shared" si="26"/>
        <v>0</v>
      </c>
      <c r="M280" s="7"/>
      <c r="N280" s="6">
        <f t="shared" si="27"/>
        <v>0</v>
      </c>
      <c r="U280" s="13">
        <f t="shared" si="28"/>
        <v>11</v>
      </c>
      <c r="V280" s="13">
        <f t="shared" si="29"/>
        <v>1265</v>
      </c>
    </row>
    <row r="281" spans="1:22" ht="16.5" customHeight="1">
      <c r="A281" s="1">
        <v>280</v>
      </c>
      <c r="B281" s="119"/>
      <c r="C281" s="102" t="s">
        <v>93</v>
      </c>
      <c r="D281" s="100">
        <v>0.375</v>
      </c>
      <c r="E281" s="118" t="s">
        <v>208</v>
      </c>
      <c r="F281" s="110">
        <v>35</v>
      </c>
      <c r="G281" s="101">
        <v>8.5</v>
      </c>
      <c r="H281" s="106">
        <v>115</v>
      </c>
      <c r="I281" s="113"/>
      <c r="J281" s="1">
        <f t="shared" si="24"/>
        <v>2</v>
      </c>
      <c r="K281" s="8">
        <f t="shared" si="25"/>
        <v>0</v>
      </c>
      <c r="L281" s="8">
        <f t="shared" si="26"/>
        <v>0</v>
      </c>
      <c r="M281" s="7"/>
      <c r="N281" s="6">
        <f t="shared" si="27"/>
        <v>0</v>
      </c>
      <c r="U281" s="13">
        <f t="shared" si="28"/>
        <v>17</v>
      </c>
      <c r="V281" s="13">
        <f t="shared" si="29"/>
        <v>1955</v>
      </c>
    </row>
    <row r="282" spans="1:22" ht="16.5" customHeight="1">
      <c r="A282" s="1">
        <v>281</v>
      </c>
      <c r="B282" s="119"/>
      <c r="C282" s="102" t="s">
        <v>95</v>
      </c>
      <c r="D282" s="100">
        <v>0.5625</v>
      </c>
      <c r="E282" s="119"/>
      <c r="F282" s="110">
        <v>15</v>
      </c>
      <c r="G282" s="101">
        <v>8.5</v>
      </c>
      <c r="H282" s="106">
        <v>115</v>
      </c>
      <c r="I282" s="113"/>
      <c r="J282" s="1">
        <f t="shared" si="24"/>
        <v>1</v>
      </c>
      <c r="K282" s="8">
        <f t="shared" si="25"/>
        <v>0</v>
      </c>
      <c r="L282" s="8">
        <f t="shared" si="26"/>
        <v>0</v>
      </c>
      <c r="M282" s="7"/>
      <c r="N282" s="6">
        <f t="shared" si="27"/>
        <v>0</v>
      </c>
      <c r="U282" s="13">
        <f t="shared" si="28"/>
        <v>8.5</v>
      </c>
      <c r="V282" s="13">
        <f t="shared" si="29"/>
        <v>977.5</v>
      </c>
    </row>
    <row r="283" spans="1:22" ht="16.5" customHeight="1">
      <c r="A283" s="1">
        <v>282</v>
      </c>
      <c r="B283" s="119"/>
      <c r="C283" s="102" t="s">
        <v>95</v>
      </c>
      <c r="D283" s="100">
        <v>0.60416666666666663</v>
      </c>
      <c r="E283" s="120"/>
      <c r="F283" s="110">
        <v>20</v>
      </c>
      <c r="G283" s="101">
        <v>8.5</v>
      </c>
      <c r="H283" s="106">
        <v>115</v>
      </c>
      <c r="I283" s="113"/>
      <c r="J283" s="1">
        <f t="shared" si="24"/>
        <v>1</v>
      </c>
      <c r="K283" s="8">
        <f t="shared" si="25"/>
        <v>0</v>
      </c>
      <c r="L283" s="8">
        <f t="shared" si="26"/>
        <v>0</v>
      </c>
      <c r="M283" s="7"/>
      <c r="N283" s="6">
        <f t="shared" si="27"/>
        <v>0</v>
      </c>
      <c r="U283" s="13">
        <f t="shared" si="28"/>
        <v>8.5</v>
      </c>
      <c r="V283" s="13">
        <f t="shared" si="29"/>
        <v>977.5</v>
      </c>
    </row>
    <row r="284" spans="1:22" ht="16.5" customHeight="1">
      <c r="A284" s="1">
        <v>283</v>
      </c>
      <c r="B284" s="119"/>
      <c r="C284" s="102" t="s">
        <v>93</v>
      </c>
      <c r="D284" s="100">
        <v>0.375</v>
      </c>
      <c r="E284" s="118" t="s">
        <v>209</v>
      </c>
      <c r="F284" s="110">
        <v>30</v>
      </c>
      <c r="G284" s="101">
        <v>10.5</v>
      </c>
      <c r="H284" s="106">
        <v>115</v>
      </c>
      <c r="I284" s="113"/>
      <c r="J284" s="1">
        <f t="shared" si="24"/>
        <v>2</v>
      </c>
      <c r="K284" s="8">
        <f t="shared" si="25"/>
        <v>0</v>
      </c>
      <c r="L284" s="8">
        <f t="shared" si="26"/>
        <v>0</v>
      </c>
      <c r="M284" s="7"/>
      <c r="N284" s="6">
        <f t="shared" si="27"/>
        <v>0</v>
      </c>
      <c r="U284" s="13">
        <f t="shared" si="28"/>
        <v>21</v>
      </c>
      <c r="V284" s="13">
        <f t="shared" si="29"/>
        <v>2415</v>
      </c>
    </row>
    <row r="285" spans="1:22" ht="16.5" customHeight="1">
      <c r="A285" s="1">
        <v>284</v>
      </c>
      <c r="B285" s="119"/>
      <c r="C285" s="102" t="s">
        <v>95</v>
      </c>
      <c r="D285" s="100">
        <v>0.60069444444444442</v>
      </c>
      <c r="E285" s="119"/>
      <c r="F285" s="110">
        <v>18</v>
      </c>
      <c r="G285" s="101">
        <v>10.5</v>
      </c>
      <c r="H285" s="106">
        <v>115</v>
      </c>
      <c r="I285" s="113"/>
      <c r="J285" s="1">
        <f t="shared" si="24"/>
        <v>1</v>
      </c>
      <c r="K285" s="8">
        <f t="shared" si="25"/>
        <v>0</v>
      </c>
      <c r="L285" s="8">
        <f t="shared" si="26"/>
        <v>0</v>
      </c>
      <c r="M285" s="7"/>
      <c r="N285" s="6">
        <f t="shared" si="27"/>
        <v>0</v>
      </c>
      <c r="U285" s="13">
        <f t="shared" si="28"/>
        <v>10.5</v>
      </c>
      <c r="V285" s="13">
        <f t="shared" si="29"/>
        <v>1207.5</v>
      </c>
    </row>
    <row r="286" spans="1:22" ht="16.5" customHeight="1">
      <c r="A286" s="1">
        <v>285</v>
      </c>
      <c r="B286" s="119"/>
      <c r="C286" s="102" t="s">
        <v>95</v>
      </c>
      <c r="D286" s="100">
        <v>0.63541666666666663</v>
      </c>
      <c r="E286" s="120"/>
      <c r="F286" s="110">
        <v>12</v>
      </c>
      <c r="G286" s="101">
        <v>10.5</v>
      </c>
      <c r="H286" s="106">
        <v>115</v>
      </c>
      <c r="I286" s="113"/>
      <c r="J286" s="1">
        <f t="shared" si="24"/>
        <v>1</v>
      </c>
      <c r="K286" s="8">
        <f t="shared" si="25"/>
        <v>0</v>
      </c>
      <c r="L286" s="8">
        <f t="shared" si="26"/>
        <v>0</v>
      </c>
      <c r="M286" s="7"/>
      <c r="N286" s="6">
        <f t="shared" si="27"/>
        <v>0</v>
      </c>
      <c r="U286" s="13">
        <f t="shared" si="28"/>
        <v>10.5</v>
      </c>
      <c r="V286" s="13">
        <f t="shared" si="29"/>
        <v>1207.5</v>
      </c>
    </row>
    <row r="287" spans="1:22" ht="16.5" customHeight="1">
      <c r="A287" s="1">
        <v>286</v>
      </c>
      <c r="B287" s="119"/>
      <c r="C287" s="102" t="s">
        <v>93</v>
      </c>
      <c r="D287" s="100">
        <v>0.375</v>
      </c>
      <c r="E287" s="118" t="s">
        <v>210</v>
      </c>
      <c r="F287" s="110">
        <v>32</v>
      </c>
      <c r="G287" s="101">
        <v>7.5</v>
      </c>
      <c r="H287" s="106">
        <v>115</v>
      </c>
      <c r="I287" s="113"/>
      <c r="J287" s="1">
        <f t="shared" si="24"/>
        <v>2</v>
      </c>
      <c r="K287" s="8">
        <f t="shared" si="25"/>
        <v>0</v>
      </c>
      <c r="L287" s="8">
        <f t="shared" si="26"/>
        <v>0</v>
      </c>
      <c r="M287" s="7"/>
      <c r="N287" s="6">
        <f t="shared" si="27"/>
        <v>0</v>
      </c>
      <c r="U287" s="13">
        <f t="shared" si="28"/>
        <v>15</v>
      </c>
      <c r="V287" s="13">
        <f t="shared" si="29"/>
        <v>1725</v>
      </c>
    </row>
    <row r="288" spans="1:22" ht="16.5" customHeight="1">
      <c r="A288" s="1">
        <v>287</v>
      </c>
      <c r="B288" s="119"/>
      <c r="C288" s="102" t="s">
        <v>95</v>
      </c>
      <c r="D288" s="100">
        <v>0.59375</v>
      </c>
      <c r="E288" s="119"/>
      <c r="F288" s="110">
        <v>18</v>
      </c>
      <c r="G288" s="101">
        <v>7.5</v>
      </c>
      <c r="H288" s="106">
        <v>115</v>
      </c>
      <c r="I288" s="113"/>
      <c r="J288" s="1">
        <f t="shared" si="24"/>
        <v>1</v>
      </c>
      <c r="K288" s="8">
        <f t="shared" si="25"/>
        <v>0</v>
      </c>
      <c r="L288" s="8">
        <f t="shared" si="26"/>
        <v>0</v>
      </c>
      <c r="M288" s="7"/>
      <c r="N288" s="6">
        <f t="shared" si="27"/>
        <v>0</v>
      </c>
      <c r="U288" s="13">
        <f t="shared" si="28"/>
        <v>7.5</v>
      </c>
      <c r="V288" s="13">
        <f t="shared" si="29"/>
        <v>862.5</v>
      </c>
    </row>
    <row r="289" spans="1:22" ht="16.5" customHeight="1">
      <c r="A289" s="1">
        <v>288</v>
      </c>
      <c r="B289" s="119"/>
      <c r="C289" s="102" t="s">
        <v>95</v>
      </c>
      <c r="D289" s="100">
        <v>0.5625</v>
      </c>
      <c r="E289" s="120"/>
      <c r="F289" s="110">
        <v>14</v>
      </c>
      <c r="G289" s="101">
        <v>7.5</v>
      </c>
      <c r="H289" s="106">
        <v>115</v>
      </c>
      <c r="I289" s="113"/>
      <c r="J289" s="1">
        <f t="shared" si="24"/>
        <v>1</v>
      </c>
      <c r="K289" s="8">
        <f t="shared" si="25"/>
        <v>0</v>
      </c>
      <c r="L289" s="8">
        <f t="shared" si="26"/>
        <v>0</v>
      </c>
      <c r="M289" s="7"/>
      <c r="N289" s="6">
        <f t="shared" si="27"/>
        <v>0</v>
      </c>
      <c r="U289" s="13">
        <f t="shared" si="28"/>
        <v>7.5</v>
      </c>
      <c r="V289" s="13">
        <f t="shared" si="29"/>
        <v>862.5</v>
      </c>
    </row>
    <row r="290" spans="1:22" ht="16.5" customHeight="1">
      <c r="A290" s="1">
        <v>289</v>
      </c>
      <c r="B290" s="118" t="s">
        <v>211</v>
      </c>
      <c r="C290" s="102" t="s">
        <v>93</v>
      </c>
      <c r="D290" s="100">
        <v>0.375</v>
      </c>
      <c r="E290" s="118" t="s">
        <v>212</v>
      </c>
      <c r="F290" s="110">
        <v>18</v>
      </c>
      <c r="G290" s="101">
        <v>3</v>
      </c>
      <c r="H290" s="106">
        <v>115</v>
      </c>
      <c r="I290" s="114"/>
      <c r="J290" s="1">
        <f t="shared" si="24"/>
        <v>1</v>
      </c>
      <c r="K290" s="8">
        <f t="shared" si="25"/>
        <v>0</v>
      </c>
      <c r="L290" s="8">
        <f t="shared" si="26"/>
        <v>0</v>
      </c>
      <c r="M290" s="7"/>
      <c r="N290" s="6">
        <f t="shared" si="27"/>
        <v>0</v>
      </c>
      <c r="U290" s="13">
        <f t="shared" si="28"/>
        <v>3</v>
      </c>
      <c r="V290" s="13">
        <f t="shared" si="29"/>
        <v>345</v>
      </c>
    </row>
    <row r="291" spans="1:22" ht="16.5" customHeight="1">
      <c r="A291" s="1">
        <v>290</v>
      </c>
      <c r="B291" s="119"/>
      <c r="C291" s="102" t="s">
        <v>93</v>
      </c>
      <c r="D291" s="100">
        <v>0.41666666666666669</v>
      </c>
      <c r="E291" s="119"/>
      <c r="F291" s="110">
        <v>10</v>
      </c>
      <c r="G291" s="101">
        <v>3</v>
      </c>
      <c r="H291" s="106">
        <v>115</v>
      </c>
      <c r="I291" s="114"/>
      <c r="J291" s="1">
        <f t="shared" si="24"/>
        <v>1</v>
      </c>
      <c r="K291" s="8">
        <f t="shared" si="25"/>
        <v>0</v>
      </c>
      <c r="L291" s="8">
        <f t="shared" si="26"/>
        <v>0</v>
      </c>
      <c r="M291" s="7"/>
      <c r="N291" s="6">
        <f t="shared" si="27"/>
        <v>0</v>
      </c>
      <c r="U291" s="13">
        <f t="shared" si="28"/>
        <v>3</v>
      </c>
      <c r="V291" s="13">
        <f t="shared" si="29"/>
        <v>345</v>
      </c>
    </row>
    <row r="292" spans="1:22" ht="16.5" customHeight="1">
      <c r="A292" s="1">
        <v>291</v>
      </c>
      <c r="B292" s="119"/>
      <c r="C292" s="102" t="s">
        <v>95</v>
      </c>
      <c r="D292" s="100">
        <v>0.55902777777777779</v>
      </c>
      <c r="E292" s="119"/>
      <c r="F292" s="110">
        <v>18</v>
      </c>
      <c r="G292" s="101">
        <v>3</v>
      </c>
      <c r="H292" s="106">
        <v>115</v>
      </c>
      <c r="I292" s="114"/>
      <c r="J292" s="1">
        <f t="shared" si="24"/>
        <v>1</v>
      </c>
      <c r="K292" s="8">
        <f t="shared" si="25"/>
        <v>0</v>
      </c>
      <c r="L292" s="8">
        <f t="shared" si="26"/>
        <v>0</v>
      </c>
      <c r="M292" s="7"/>
      <c r="N292" s="6">
        <f t="shared" si="27"/>
        <v>0</v>
      </c>
      <c r="U292" s="13">
        <f t="shared" si="28"/>
        <v>3</v>
      </c>
      <c r="V292" s="13">
        <f t="shared" si="29"/>
        <v>345</v>
      </c>
    </row>
    <row r="293" spans="1:22" ht="16.5" customHeight="1">
      <c r="A293" s="1">
        <v>292</v>
      </c>
      <c r="B293" s="119"/>
      <c r="C293" s="102" t="s">
        <v>95</v>
      </c>
      <c r="D293" s="100">
        <v>0.59375</v>
      </c>
      <c r="E293" s="120"/>
      <c r="F293" s="110">
        <v>10</v>
      </c>
      <c r="G293" s="101">
        <v>3</v>
      </c>
      <c r="H293" s="106">
        <v>115</v>
      </c>
      <c r="I293" s="114"/>
      <c r="J293" s="1">
        <f t="shared" si="24"/>
        <v>1</v>
      </c>
      <c r="K293" s="8">
        <f t="shared" si="25"/>
        <v>0</v>
      </c>
      <c r="L293" s="8">
        <f t="shared" si="26"/>
        <v>0</v>
      </c>
      <c r="M293" s="7"/>
      <c r="N293" s="6">
        <f t="shared" si="27"/>
        <v>0</v>
      </c>
      <c r="U293" s="13">
        <f t="shared" si="28"/>
        <v>3</v>
      </c>
      <c r="V293" s="13">
        <f t="shared" si="29"/>
        <v>345</v>
      </c>
    </row>
    <row r="294" spans="1:22" ht="16.5" customHeight="1">
      <c r="A294" s="1">
        <v>293</v>
      </c>
      <c r="B294" s="119"/>
      <c r="C294" s="102" t="s">
        <v>93</v>
      </c>
      <c r="D294" s="100">
        <v>0.375</v>
      </c>
      <c r="E294" s="118" t="s">
        <v>213</v>
      </c>
      <c r="F294" s="110">
        <v>3</v>
      </c>
      <c r="G294" s="101">
        <v>2</v>
      </c>
      <c r="H294" s="106">
        <v>115</v>
      </c>
      <c r="I294" s="114"/>
      <c r="J294" s="1">
        <f t="shared" si="24"/>
        <v>1</v>
      </c>
      <c r="K294" s="8">
        <f t="shared" si="25"/>
        <v>0</v>
      </c>
      <c r="L294" s="8">
        <f t="shared" si="26"/>
        <v>0</v>
      </c>
      <c r="M294" s="7"/>
      <c r="N294" s="6">
        <f t="shared" si="27"/>
        <v>0</v>
      </c>
      <c r="U294" s="13">
        <f t="shared" si="28"/>
        <v>2</v>
      </c>
      <c r="V294" s="13">
        <f t="shared" si="29"/>
        <v>230</v>
      </c>
    </row>
    <row r="295" spans="1:22" ht="16.5" customHeight="1">
      <c r="A295" s="1">
        <v>294</v>
      </c>
      <c r="B295" s="119"/>
      <c r="C295" s="102" t="s">
        <v>95</v>
      </c>
      <c r="D295" s="100">
        <v>0.59375</v>
      </c>
      <c r="E295" s="120"/>
      <c r="F295" s="110">
        <v>3</v>
      </c>
      <c r="G295" s="101">
        <v>2</v>
      </c>
      <c r="H295" s="106">
        <v>115</v>
      </c>
      <c r="I295" s="114"/>
      <c r="J295" s="1">
        <f t="shared" si="24"/>
        <v>1</v>
      </c>
      <c r="K295" s="8">
        <f t="shared" si="25"/>
        <v>0</v>
      </c>
      <c r="L295" s="8">
        <f t="shared" si="26"/>
        <v>0</v>
      </c>
      <c r="M295" s="7"/>
      <c r="N295" s="6">
        <f t="shared" si="27"/>
        <v>0</v>
      </c>
      <c r="U295" s="13">
        <f t="shared" si="28"/>
        <v>2</v>
      </c>
      <c r="V295" s="13">
        <f t="shared" si="29"/>
        <v>230</v>
      </c>
    </row>
    <row r="296" spans="1:22" ht="16.5" customHeight="1">
      <c r="A296" s="1">
        <v>295</v>
      </c>
      <c r="B296" s="119"/>
      <c r="C296" s="102" t="s">
        <v>93</v>
      </c>
      <c r="D296" s="100">
        <v>0.375</v>
      </c>
      <c r="E296" s="118" t="s">
        <v>214</v>
      </c>
      <c r="F296" s="110">
        <v>18</v>
      </c>
      <c r="G296" s="101">
        <v>3</v>
      </c>
      <c r="H296" s="106">
        <v>115</v>
      </c>
      <c r="I296" s="114"/>
      <c r="J296" s="1">
        <f t="shared" si="24"/>
        <v>1</v>
      </c>
      <c r="K296" s="8">
        <f t="shared" si="25"/>
        <v>0</v>
      </c>
      <c r="L296" s="8">
        <f t="shared" si="26"/>
        <v>0</v>
      </c>
      <c r="M296" s="7"/>
      <c r="N296" s="6">
        <f t="shared" si="27"/>
        <v>0</v>
      </c>
      <c r="U296" s="13">
        <f t="shared" si="28"/>
        <v>3</v>
      </c>
      <c r="V296" s="13">
        <f t="shared" si="29"/>
        <v>345</v>
      </c>
    </row>
    <row r="297" spans="1:22" ht="16.5" customHeight="1">
      <c r="A297" s="1">
        <v>296</v>
      </c>
      <c r="B297" s="119"/>
      <c r="C297" s="102" t="s">
        <v>95</v>
      </c>
      <c r="D297" s="100">
        <v>0.55902777777777779</v>
      </c>
      <c r="E297" s="119"/>
      <c r="F297" s="110">
        <v>9</v>
      </c>
      <c r="G297" s="101">
        <v>3</v>
      </c>
      <c r="H297" s="106">
        <v>115</v>
      </c>
      <c r="I297" s="114"/>
      <c r="J297" s="1">
        <f t="shared" si="24"/>
        <v>1</v>
      </c>
      <c r="K297" s="8">
        <f t="shared" si="25"/>
        <v>0</v>
      </c>
      <c r="L297" s="8">
        <f t="shared" si="26"/>
        <v>0</v>
      </c>
      <c r="M297" s="7"/>
      <c r="N297" s="6">
        <f t="shared" si="27"/>
        <v>0</v>
      </c>
      <c r="U297" s="13">
        <f t="shared" si="28"/>
        <v>3</v>
      </c>
      <c r="V297" s="13">
        <f t="shared" si="29"/>
        <v>345</v>
      </c>
    </row>
    <row r="298" spans="1:22" ht="16.5" customHeight="1">
      <c r="A298" s="1">
        <v>297</v>
      </c>
      <c r="B298" s="119"/>
      <c r="C298" s="102" t="s">
        <v>95</v>
      </c>
      <c r="D298" s="100">
        <v>0.59375</v>
      </c>
      <c r="E298" s="120"/>
      <c r="F298" s="110">
        <v>9</v>
      </c>
      <c r="G298" s="101">
        <v>3</v>
      </c>
      <c r="H298" s="106">
        <v>115</v>
      </c>
      <c r="I298" s="114"/>
      <c r="J298" s="1">
        <f t="shared" si="24"/>
        <v>1</v>
      </c>
      <c r="K298" s="8">
        <f t="shared" si="25"/>
        <v>0</v>
      </c>
      <c r="L298" s="8">
        <f t="shared" si="26"/>
        <v>0</v>
      </c>
      <c r="M298" s="7"/>
      <c r="N298" s="6">
        <f t="shared" si="27"/>
        <v>0</v>
      </c>
      <c r="U298" s="13">
        <f t="shared" si="28"/>
        <v>3</v>
      </c>
      <c r="V298" s="13">
        <f t="shared" si="29"/>
        <v>345</v>
      </c>
    </row>
    <row r="299" spans="1:22" ht="16.5" customHeight="1">
      <c r="A299" s="1">
        <v>298</v>
      </c>
      <c r="B299" s="119"/>
      <c r="C299" s="102" t="s">
        <v>93</v>
      </c>
      <c r="D299" s="100">
        <v>0.375</v>
      </c>
      <c r="E299" s="118" t="s">
        <v>215</v>
      </c>
      <c r="F299" s="110">
        <v>14</v>
      </c>
      <c r="G299" s="101">
        <v>2.5</v>
      </c>
      <c r="H299" s="106">
        <v>115</v>
      </c>
      <c r="I299" s="114"/>
      <c r="J299" s="1">
        <f t="shared" si="24"/>
        <v>1</v>
      </c>
      <c r="K299" s="8">
        <f t="shared" si="25"/>
        <v>0</v>
      </c>
      <c r="L299" s="8">
        <f t="shared" si="26"/>
        <v>0</v>
      </c>
      <c r="M299" s="7"/>
      <c r="N299" s="6">
        <f t="shared" si="27"/>
        <v>0</v>
      </c>
      <c r="U299" s="13">
        <f t="shared" si="28"/>
        <v>2.5</v>
      </c>
      <c r="V299" s="13">
        <f t="shared" si="29"/>
        <v>287.5</v>
      </c>
    </row>
    <row r="300" spans="1:22" ht="16.5" customHeight="1">
      <c r="A300" s="1">
        <v>299</v>
      </c>
      <c r="B300" s="119"/>
      <c r="C300" s="102" t="s">
        <v>95</v>
      </c>
      <c r="D300" s="100">
        <v>0.59375</v>
      </c>
      <c r="E300" s="120"/>
      <c r="F300" s="110">
        <v>14</v>
      </c>
      <c r="G300" s="101">
        <v>2.5</v>
      </c>
      <c r="H300" s="106">
        <v>115</v>
      </c>
      <c r="I300" s="114"/>
      <c r="J300" s="1">
        <f t="shared" si="24"/>
        <v>1</v>
      </c>
      <c r="K300" s="8">
        <f t="shared" si="25"/>
        <v>0</v>
      </c>
      <c r="L300" s="8">
        <f t="shared" si="26"/>
        <v>0</v>
      </c>
      <c r="M300" s="7"/>
      <c r="N300" s="6">
        <f t="shared" si="27"/>
        <v>0</v>
      </c>
      <c r="U300" s="13">
        <f t="shared" si="28"/>
        <v>2.5</v>
      </c>
      <c r="V300" s="13">
        <f t="shared" si="29"/>
        <v>287.5</v>
      </c>
    </row>
    <row r="301" spans="1:22" ht="16.5" customHeight="1">
      <c r="A301" s="1">
        <v>300</v>
      </c>
      <c r="B301" s="119"/>
      <c r="C301" s="102" t="s">
        <v>93</v>
      </c>
      <c r="D301" s="100">
        <v>0.375</v>
      </c>
      <c r="E301" s="118" t="s">
        <v>216</v>
      </c>
      <c r="F301" s="110">
        <v>14</v>
      </c>
      <c r="G301" s="101">
        <v>2</v>
      </c>
      <c r="H301" s="106">
        <v>115</v>
      </c>
      <c r="I301" s="114"/>
      <c r="J301" s="1">
        <f t="shared" si="24"/>
        <v>1</v>
      </c>
      <c r="K301" s="8">
        <f t="shared" si="25"/>
        <v>0</v>
      </c>
      <c r="L301" s="8">
        <f t="shared" si="26"/>
        <v>0</v>
      </c>
      <c r="M301" s="7"/>
      <c r="N301" s="6">
        <f t="shared" si="27"/>
        <v>0</v>
      </c>
      <c r="U301" s="13">
        <f t="shared" si="28"/>
        <v>2</v>
      </c>
      <c r="V301" s="13">
        <f t="shared" si="29"/>
        <v>230</v>
      </c>
    </row>
    <row r="302" spans="1:22" ht="16.5" customHeight="1">
      <c r="A302" s="1">
        <v>301</v>
      </c>
      <c r="B302" s="119"/>
      <c r="C302" s="102" t="s">
        <v>95</v>
      </c>
      <c r="D302" s="100">
        <v>0.55902777777777779</v>
      </c>
      <c r="E302" s="119"/>
      <c r="F302" s="110">
        <v>7</v>
      </c>
      <c r="G302" s="101">
        <v>2</v>
      </c>
      <c r="H302" s="106">
        <v>115</v>
      </c>
      <c r="I302" s="114"/>
      <c r="J302" s="1">
        <f t="shared" si="24"/>
        <v>1</v>
      </c>
      <c r="K302" s="8">
        <f t="shared" si="25"/>
        <v>0</v>
      </c>
      <c r="L302" s="8">
        <f t="shared" si="26"/>
        <v>0</v>
      </c>
      <c r="M302" s="7"/>
      <c r="N302" s="6">
        <f t="shared" si="27"/>
        <v>0</v>
      </c>
      <c r="U302" s="13">
        <f t="shared" si="28"/>
        <v>2</v>
      </c>
      <c r="V302" s="13">
        <f t="shared" si="29"/>
        <v>230</v>
      </c>
    </row>
    <row r="303" spans="1:22" ht="16.5" customHeight="1">
      <c r="A303" s="1">
        <v>302</v>
      </c>
      <c r="B303" s="119"/>
      <c r="C303" s="102" t="s">
        <v>95</v>
      </c>
      <c r="D303" s="100">
        <v>0.59375</v>
      </c>
      <c r="E303" s="120"/>
      <c r="F303" s="110">
        <v>7</v>
      </c>
      <c r="G303" s="101">
        <v>2</v>
      </c>
      <c r="H303" s="106">
        <v>115</v>
      </c>
      <c r="I303" s="114"/>
      <c r="J303" s="1">
        <f t="shared" si="24"/>
        <v>1</v>
      </c>
      <c r="K303" s="8">
        <f t="shared" si="25"/>
        <v>0</v>
      </c>
      <c r="L303" s="8">
        <f t="shared" si="26"/>
        <v>0</v>
      </c>
      <c r="M303" s="7"/>
      <c r="N303" s="6">
        <f t="shared" si="27"/>
        <v>0</v>
      </c>
      <c r="U303" s="13">
        <f t="shared" si="28"/>
        <v>2</v>
      </c>
      <c r="V303" s="13">
        <f t="shared" si="29"/>
        <v>230</v>
      </c>
    </row>
    <row r="304" spans="1:22" ht="16.5" customHeight="1">
      <c r="A304" s="1">
        <v>303</v>
      </c>
      <c r="B304" s="119"/>
      <c r="C304" s="102" t="s">
        <v>93</v>
      </c>
      <c r="D304" s="100">
        <v>0.375</v>
      </c>
      <c r="E304" s="118" t="s">
        <v>217</v>
      </c>
      <c r="F304" s="110">
        <v>19</v>
      </c>
      <c r="G304" s="101">
        <v>2</v>
      </c>
      <c r="H304" s="106">
        <v>115</v>
      </c>
      <c r="I304" s="116"/>
      <c r="J304" s="1">
        <f t="shared" si="24"/>
        <v>1</v>
      </c>
      <c r="K304" s="8">
        <f t="shared" si="25"/>
        <v>0</v>
      </c>
      <c r="L304" s="8">
        <f t="shared" si="26"/>
        <v>0</v>
      </c>
      <c r="M304" s="7"/>
      <c r="N304" s="6">
        <f t="shared" si="27"/>
        <v>0</v>
      </c>
      <c r="U304" s="13">
        <f t="shared" si="28"/>
        <v>2</v>
      </c>
      <c r="V304" s="13">
        <f t="shared" si="29"/>
        <v>230</v>
      </c>
    </row>
    <row r="305" spans="1:22" ht="16.5" customHeight="1">
      <c r="A305" s="1">
        <v>304</v>
      </c>
      <c r="B305" s="119"/>
      <c r="C305" s="102" t="s">
        <v>95</v>
      </c>
      <c r="D305" s="100">
        <v>0.55902777777777779</v>
      </c>
      <c r="E305" s="119"/>
      <c r="F305" s="110">
        <v>10</v>
      </c>
      <c r="G305" s="101">
        <v>2</v>
      </c>
      <c r="H305" s="106">
        <v>115</v>
      </c>
      <c r="I305" s="116"/>
      <c r="J305" s="1">
        <f t="shared" si="24"/>
        <v>1</v>
      </c>
      <c r="K305" s="8">
        <f t="shared" si="25"/>
        <v>0</v>
      </c>
      <c r="L305" s="8">
        <f t="shared" si="26"/>
        <v>0</v>
      </c>
      <c r="M305" s="7"/>
      <c r="N305" s="6">
        <f t="shared" si="27"/>
        <v>0</v>
      </c>
      <c r="U305" s="13">
        <f t="shared" si="28"/>
        <v>2</v>
      </c>
      <c r="V305" s="13">
        <f t="shared" si="29"/>
        <v>230</v>
      </c>
    </row>
    <row r="306" spans="1:22" ht="16.5" customHeight="1">
      <c r="A306" s="1">
        <v>305</v>
      </c>
      <c r="B306" s="120"/>
      <c r="C306" s="102" t="s">
        <v>95</v>
      </c>
      <c r="D306" s="100">
        <v>0.59375</v>
      </c>
      <c r="E306" s="120"/>
      <c r="F306" s="110">
        <v>9</v>
      </c>
      <c r="G306" s="101">
        <v>2</v>
      </c>
      <c r="H306" s="106">
        <v>115</v>
      </c>
      <c r="I306" s="116"/>
      <c r="J306" s="1">
        <f t="shared" si="24"/>
        <v>1</v>
      </c>
      <c r="K306" s="8">
        <f t="shared" si="25"/>
        <v>0</v>
      </c>
      <c r="L306" s="8">
        <f t="shared" si="26"/>
        <v>0</v>
      </c>
      <c r="M306" s="7"/>
      <c r="N306" s="6">
        <f t="shared" si="27"/>
        <v>0</v>
      </c>
      <c r="U306" s="13">
        <f t="shared" si="28"/>
        <v>2</v>
      </c>
      <c r="V306" s="13">
        <f t="shared" si="29"/>
        <v>230</v>
      </c>
    </row>
    <row r="307" spans="1:22" ht="16.5" customHeight="1">
      <c r="A307" s="1">
        <v>306</v>
      </c>
      <c r="B307" s="118" t="s">
        <v>218</v>
      </c>
      <c r="C307" s="102" t="s">
        <v>93</v>
      </c>
      <c r="D307" s="100">
        <v>0.375</v>
      </c>
      <c r="E307" s="118" t="s">
        <v>219</v>
      </c>
      <c r="F307" s="110">
        <v>24</v>
      </c>
      <c r="G307" s="101">
        <v>2</v>
      </c>
      <c r="H307" s="106">
        <v>115</v>
      </c>
      <c r="I307" s="113"/>
      <c r="J307" s="1">
        <f t="shared" si="24"/>
        <v>2</v>
      </c>
      <c r="K307" s="8">
        <f t="shared" si="25"/>
        <v>0</v>
      </c>
      <c r="L307" s="8">
        <f t="shared" si="26"/>
        <v>0</v>
      </c>
      <c r="M307" s="7"/>
      <c r="N307" s="6">
        <f t="shared" si="27"/>
        <v>0</v>
      </c>
      <c r="U307" s="13">
        <f t="shared" si="28"/>
        <v>4</v>
      </c>
      <c r="V307" s="13">
        <f t="shared" si="29"/>
        <v>460</v>
      </c>
    </row>
    <row r="308" spans="1:22" ht="16.5" customHeight="1">
      <c r="A308" s="1">
        <v>307</v>
      </c>
      <c r="B308" s="119"/>
      <c r="C308" s="102" t="s">
        <v>95</v>
      </c>
      <c r="D308" s="100">
        <v>0.55555555555555558</v>
      </c>
      <c r="E308" s="119"/>
      <c r="F308" s="110">
        <v>14</v>
      </c>
      <c r="G308" s="101">
        <v>2</v>
      </c>
      <c r="H308" s="106">
        <v>115</v>
      </c>
      <c r="I308" s="113"/>
      <c r="J308" s="1">
        <f t="shared" si="24"/>
        <v>1</v>
      </c>
      <c r="K308" s="8">
        <f t="shared" si="25"/>
        <v>0</v>
      </c>
      <c r="L308" s="8">
        <f t="shared" si="26"/>
        <v>0</v>
      </c>
      <c r="M308" s="7"/>
      <c r="N308" s="6">
        <f t="shared" si="27"/>
        <v>0</v>
      </c>
      <c r="U308" s="13">
        <f t="shared" si="28"/>
        <v>2</v>
      </c>
      <c r="V308" s="13">
        <f t="shared" si="29"/>
        <v>230</v>
      </c>
    </row>
    <row r="309" spans="1:22" ht="16.5" customHeight="1">
      <c r="A309" s="1">
        <v>308</v>
      </c>
      <c r="B309" s="119"/>
      <c r="C309" s="102" t="s">
        <v>95</v>
      </c>
      <c r="D309" s="100">
        <v>0.62152777777777779</v>
      </c>
      <c r="E309" s="120"/>
      <c r="F309" s="110">
        <v>10</v>
      </c>
      <c r="G309" s="101">
        <v>2</v>
      </c>
      <c r="H309" s="106">
        <v>115</v>
      </c>
      <c r="I309" s="113"/>
      <c r="J309" s="1">
        <f t="shared" si="24"/>
        <v>1</v>
      </c>
      <c r="K309" s="8">
        <f t="shared" si="25"/>
        <v>0</v>
      </c>
      <c r="L309" s="8">
        <f t="shared" si="26"/>
        <v>0</v>
      </c>
      <c r="M309" s="7"/>
      <c r="N309" s="6">
        <f t="shared" si="27"/>
        <v>0</v>
      </c>
      <c r="U309" s="13">
        <f t="shared" si="28"/>
        <v>2</v>
      </c>
      <c r="V309" s="13">
        <f t="shared" si="29"/>
        <v>230</v>
      </c>
    </row>
    <row r="310" spans="1:22" ht="16.5" customHeight="1">
      <c r="A310" s="1">
        <v>309</v>
      </c>
      <c r="B310" s="119"/>
      <c r="C310" s="102" t="s">
        <v>93</v>
      </c>
      <c r="D310" s="100">
        <v>0.375</v>
      </c>
      <c r="E310" s="118" t="s">
        <v>220</v>
      </c>
      <c r="F310" s="110">
        <v>26</v>
      </c>
      <c r="G310" s="101">
        <v>5</v>
      </c>
      <c r="H310" s="106">
        <v>115</v>
      </c>
      <c r="I310" s="113"/>
      <c r="J310" s="1">
        <f t="shared" si="24"/>
        <v>2</v>
      </c>
      <c r="K310" s="8">
        <f t="shared" si="25"/>
        <v>0</v>
      </c>
      <c r="L310" s="8">
        <f t="shared" si="26"/>
        <v>0</v>
      </c>
      <c r="M310" s="7"/>
      <c r="N310" s="6">
        <f t="shared" si="27"/>
        <v>0</v>
      </c>
      <c r="U310" s="13">
        <f t="shared" si="28"/>
        <v>10</v>
      </c>
      <c r="V310" s="13">
        <f t="shared" si="29"/>
        <v>1150</v>
      </c>
    </row>
    <row r="311" spans="1:22" ht="16.5" customHeight="1">
      <c r="A311" s="1">
        <v>310</v>
      </c>
      <c r="B311" s="119"/>
      <c r="C311" s="102" t="s">
        <v>95</v>
      </c>
      <c r="D311" s="100">
        <v>0.56597222222222221</v>
      </c>
      <c r="E311" s="119"/>
      <c r="F311" s="110">
        <v>14</v>
      </c>
      <c r="G311" s="101">
        <v>5</v>
      </c>
      <c r="H311" s="106">
        <v>115</v>
      </c>
      <c r="I311" s="113"/>
      <c r="J311" s="1">
        <f t="shared" si="24"/>
        <v>1</v>
      </c>
      <c r="K311" s="8">
        <f t="shared" si="25"/>
        <v>0</v>
      </c>
      <c r="L311" s="8">
        <f t="shared" si="26"/>
        <v>0</v>
      </c>
      <c r="M311" s="7"/>
      <c r="N311" s="6">
        <f t="shared" si="27"/>
        <v>0</v>
      </c>
      <c r="U311" s="13">
        <f t="shared" si="28"/>
        <v>5</v>
      </c>
      <c r="V311" s="13">
        <f t="shared" si="29"/>
        <v>575</v>
      </c>
    </row>
    <row r="312" spans="1:22" ht="16.5" customHeight="1">
      <c r="A312" s="1">
        <v>311</v>
      </c>
      <c r="B312" s="120"/>
      <c r="C312" s="102" t="s">
        <v>95</v>
      </c>
      <c r="D312" s="100">
        <v>0.63194444444444442</v>
      </c>
      <c r="E312" s="120"/>
      <c r="F312" s="110">
        <v>12</v>
      </c>
      <c r="G312" s="101">
        <v>5</v>
      </c>
      <c r="H312" s="106">
        <v>115</v>
      </c>
      <c r="I312" s="113"/>
      <c r="J312" s="1">
        <f t="shared" si="24"/>
        <v>1</v>
      </c>
      <c r="K312" s="8">
        <f t="shared" si="25"/>
        <v>0</v>
      </c>
      <c r="L312" s="8">
        <f t="shared" si="26"/>
        <v>0</v>
      </c>
      <c r="M312" s="7"/>
      <c r="N312" s="6">
        <f t="shared" si="27"/>
        <v>0</v>
      </c>
      <c r="U312" s="13">
        <f t="shared" si="28"/>
        <v>5</v>
      </c>
      <c r="V312" s="13">
        <f t="shared" si="29"/>
        <v>575</v>
      </c>
    </row>
    <row r="313" spans="1:22" ht="16.5" customHeight="1">
      <c r="A313" s="1">
        <v>312</v>
      </c>
      <c r="B313" s="118" t="s">
        <v>221</v>
      </c>
      <c r="C313" s="102" t="s">
        <v>93</v>
      </c>
      <c r="D313" s="100">
        <v>0.375</v>
      </c>
      <c r="E313" s="118" t="s">
        <v>222</v>
      </c>
      <c r="F313" s="110">
        <v>25</v>
      </c>
      <c r="G313" s="101">
        <v>6</v>
      </c>
      <c r="H313" s="106">
        <v>115</v>
      </c>
      <c r="I313" s="113"/>
      <c r="J313" s="1">
        <f t="shared" si="24"/>
        <v>2</v>
      </c>
      <c r="K313" s="8">
        <f t="shared" si="25"/>
        <v>0</v>
      </c>
      <c r="L313" s="8">
        <f t="shared" si="26"/>
        <v>0</v>
      </c>
      <c r="M313" s="7"/>
      <c r="N313" s="6">
        <f t="shared" si="27"/>
        <v>0</v>
      </c>
      <c r="U313" s="13">
        <f t="shared" si="28"/>
        <v>12</v>
      </c>
      <c r="V313" s="13">
        <f t="shared" si="29"/>
        <v>1380</v>
      </c>
    </row>
    <row r="314" spans="1:22" ht="16.5" customHeight="1">
      <c r="A314" s="1">
        <v>313</v>
      </c>
      <c r="B314" s="119"/>
      <c r="C314" s="102" t="s">
        <v>95</v>
      </c>
      <c r="D314" s="100">
        <v>0.55555555555555558</v>
      </c>
      <c r="E314" s="119"/>
      <c r="F314" s="110">
        <v>10</v>
      </c>
      <c r="G314" s="101">
        <v>6</v>
      </c>
      <c r="H314" s="106">
        <v>115</v>
      </c>
      <c r="I314" s="113"/>
      <c r="J314" s="1">
        <f t="shared" si="24"/>
        <v>1</v>
      </c>
      <c r="K314" s="8">
        <f t="shared" si="25"/>
        <v>0</v>
      </c>
      <c r="L314" s="8">
        <f t="shared" si="26"/>
        <v>0</v>
      </c>
      <c r="M314" s="7"/>
      <c r="N314" s="6">
        <f t="shared" si="27"/>
        <v>0</v>
      </c>
      <c r="U314" s="13">
        <f t="shared" si="28"/>
        <v>6</v>
      </c>
      <c r="V314" s="13">
        <f t="shared" si="29"/>
        <v>690</v>
      </c>
    </row>
    <row r="315" spans="1:22" ht="16.5" customHeight="1">
      <c r="A315" s="1">
        <v>314</v>
      </c>
      <c r="B315" s="119"/>
      <c r="C315" s="102" t="s">
        <v>95</v>
      </c>
      <c r="D315" s="100">
        <v>0.63194444444444442</v>
      </c>
      <c r="E315" s="120"/>
      <c r="F315" s="110">
        <v>15</v>
      </c>
      <c r="G315" s="101">
        <v>6</v>
      </c>
      <c r="H315" s="106">
        <v>115</v>
      </c>
      <c r="I315" s="113"/>
      <c r="J315" s="1">
        <f t="shared" si="24"/>
        <v>1</v>
      </c>
      <c r="K315" s="8">
        <f t="shared" si="25"/>
        <v>0</v>
      </c>
      <c r="L315" s="8">
        <f t="shared" si="26"/>
        <v>0</v>
      </c>
      <c r="M315" s="7"/>
      <c r="N315" s="6">
        <f t="shared" si="27"/>
        <v>0</v>
      </c>
      <c r="U315" s="13">
        <f t="shared" si="28"/>
        <v>6</v>
      </c>
      <c r="V315" s="13">
        <f t="shared" si="29"/>
        <v>690</v>
      </c>
    </row>
    <row r="316" spans="1:22" ht="16.5" customHeight="1">
      <c r="A316" s="1">
        <v>315</v>
      </c>
      <c r="B316" s="119"/>
      <c r="C316" s="102" t="s">
        <v>93</v>
      </c>
      <c r="D316" s="100">
        <v>0.375</v>
      </c>
      <c r="E316" s="118" t="s">
        <v>223</v>
      </c>
      <c r="F316" s="110">
        <v>35</v>
      </c>
      <c r="G316" s="101">
        <v>4.5</v>
      </c>
      <c r="H316" s="106">
        <v>115</v>
      </c>
      <c r="I316" s="114"/>
      <c r="J316" s="1">
        <f t="shared" si="24"/>
        <v>2</v>
      </c>
      <c r="K316" s="8">
        <f t="shared" si="25"/>
        <v>0</v>
      </c>
      <c r="L316" s="8">
        <f t="shared" si="26"/>
        <v>0</v>
      </c>
      <c r="M316" s="7"/>
      <c r="N316" s="6">
        <f t="shared" si="27"/>
        <v>0</v>
      </c>
      <c r="U316" s="13">
        <f t="shared" si="28"/>
        <v>9</v>
      </c>
      <c r="V316" s="13">
        <f t="shared" si="29"/>
        <v>1035</v>
      </c>
    </row>
    <row r="317" spans="1:22" ht="16.5" customHeight="1">
      <c r="A317" s="1">
        <v>316</v>
      </c>
      <c r="B317" s="119"/>
      <c r="C317" s="102" t="s">
        <v>95</v>
      </c>
      <c r="D317" s="100">
        <v>0.55555555555555558</v>
      </c>
      <c r="E317" s="119"/>
      <c r="F317" s="110">
        <v>18</v>
      </c>
      <c r="G317" s="101">
        <v>4.5</v>
      </c>
      <c r="H317" s="106">
        <v>115</v>
      </c>
      <c r="I317" s="114"/>
      <c r="J317" s="1">
        <f t="shared" si="24"/>
        <v>1</v>
      </c>
      <c r="K317" s="8">
        <f t="shared" si="25"/>
        <v>0</v>
      </c>
      <c r="L317" s="8">
        <f t="shared" si="26"/>
        <v>0</v>
      </c>
      <c r="M317" s="7"/>
      <c r="N317" s="6">
        <f t="shared" si="27"/>
        <v>0</v>
      </c>
      <c r="U317" s="13">
        <f t="shared" si="28"/>
        <v>4.5</v>
      </c>
      <c r="V317" s="13">
        <f t="shared" si="29"/>
        <v>517.5</v>
      </c>
    </row>
    <row r="318" spans="1:22" ht="16.5" customHeight="1">
      <c r="A318" s="1">
        <v>317</v>
      </c>
      <c r="B318" s="119"/>
      <c r="C318" s="102" t="s">
        <v>95</v>
      </c>
      <c r="D318" s="100">
        <v>0.63194444444444442</v>
      </c>
      <c r="E318" s="119"/>
      <c r="F318" s="110">
        <v>17</v>
      </c>
      <c r="G318" s="101">
        <v>4.5</v>
      </c>
      <c r="H318" s="106">
        <v>115</v>
      </c>
      <c r="I318" s="114"/>
      <c r="J318" s="1">
        <f t="shared" ref="J318:J350" si="30">ROUNDUP(F318/20,0)</f>
        <v>1</v>
      </c>
      <c r="K318" s="8">
        <f t="shared" ref="K318:K350" si="31">$P$3*J318*G318</f>
        <v>0</v>
      </c>
      <c r="L318" s="8">
        <f t="shared" ref="L318:L350" si="32">$P$3*J318*G318*H318</f>
        <v>0</v>
      </c>
      <c r="M318" s="7"/>
      <c r="N318" s="6">
        <f t="shared" ref="N318:N350" si="33">IFERROR(K318/M318,0)</f>
        <v>0</v>
      </c>
      <c r="U318" s="13">
        <f t="shared" si="28"/>
        <v>4.5</v>
      </c>
      <c r="V318" s="13">
        <f t="shared" si="29"/>
        <v>517.5</v>
      </c>
    </row>
    <row r="319" spans="1:22" ht="16.5" customHeight="1">
      <c r="A319" s="1">
        <v>318</v>
      </c>
      <c r="B319" s="119"/>
      <c r="C319" s="102" t="s">
        <v>93</v>
      </c>
      <c r="D319" s="100">
        <v>0.375</v>
      </c>
      <c r="E319" s="118" t="s">
        <v>224</v>
      </c>
      <c r="F319" s="110">
        <v>17</v>
      </c>
      <c r="G319" s="101">
        <v>4.5</v>
      </c>
      <c r="H319" s="106">
        <v>115</v>
      </c>
      <c r="I319" s="113"/>
      <c r="J319" s="1">
        <f t="shared" si="30"/>
        <v>1</v>
      </c>
      <c r="K319" s="8">
        <f t="shared" si="31"/>
        <v>0</v>
      </c>
      <c r="L319" s="8">
        <f t="shared" si="32"/>
        <v>0</v>
      </c>
      <c r="M319" s="7"/>
      <c r="N319" s="6">
        <f t="shared" si="33"/>
        <v>0</v>
      </c>
      <c r="U319" s="13">
        <f t="shared" si="28"/>
        <v>4.5</v>
      </c>
      <c r="V319" s="13">
        <f t="shared" si="29"/>
        <v>517.5</v>
      </c>
    </row>
    <row r="320" spans="1:22" ht="16.5" customHeight="1">
      <c r="A320" s="1">
        <v>319</v>
      </c>
      <c r="B320" s="119"/>
      <c r="C320" s="102" t="s">
        <v>95</v>
      </c>
      <c r="D320" s="100">
        <v>0.63194444444444442</v>
      </c>
      <c r="E320" s="119"/>
      <c r="F320" s="110">
        <v>17</v>
      </c>
      <c r="G320" s="101">
        <v>4.5</v>
      </c>
      <c r="H320" s="106">
        <v>115</v>
      </c>
      <c r="I320" s="113"/>
      <c r="J320" s="1">
        <f t="shared" si="30"/>
        <v>1</v>
      </c>
      <c r="K320" s="8">
        <f t="shared" si="31"/>
        <v>0</v>
      </c>
      <c r="L320" s="8">
        <f t="shared" si="32"/>
        <v>0</v>
      </c>
      <c r="M320" s="7"/>
      <c r="N320" s="6">
        <f t="shared" si="33"/>
        <v>0</v>
      </c>
      <c r="U320" s="13">
        <f t="shared" si="28"/>
        <v>4.5</v>
      </c>
      <c r="V320" s="13">
        <f t="shared" si="29"/>
        <v>517.5</v>
      </c>
    </row>
    <row r="321" spans="1:22" ht="16.5" customHeight="1">
      <c r="A321" s="1">
        <v>320</v>
      </c>
      <c r="B321" s="119"/>
      <c r="C321" s="102" t="s">
        <v>93</v>
      </c>
      <c r="D321" s="100">
        <v>0.375</v>
      </c>
      <c r="E321" s="126" t="s">
        <v>225</v>
      </c>
      <c r="F321" s="110">
        <v>12</v>
      </c>
      <c r="G321" s="101">
        <v>4</v>
      </c>
      <c r="H321" s="106">
        <v>115</v>
      </c>
      <c r="I321" s="113"/>
      <c r="J321" s="1">
        <f t="shared" si="30"/>
        <v>1</v>
      </c>
      <c r="K321" s="8">
        <f t="shared" si="31"/>
        <v>0</v>
      </c>
      <c r="L321" s="8">
        <f t="shared" si="32"/>
        <v>0</v>
      </c>
      <c r="M321" s="7"/>
      <c r="N321" s="6">
        <f t="shared" si="33"/>
        <v>0</v>
      </c>
      <c r="U321" s="13">
        <f t="shared" si="28"/>
        <v>4</v>
      </c>
      <c r="V321" s="13">
        <f t="shared" si="29"/>
        <v>460</v>
      </c>
    </row>
    <row r="322" spans="1:22" ht="16.5" customHeight="1">
      <c r="A322" s="1">
        <v>321</v>
      </c>
      <c r="B322" s="119"/>
      <c r="C322" s="102" t="s">
        <v>95</v>
      </c>
      <c r="D322" s="100">
        <v>0.55555555555555558</v>
      </c>
      <c r="E322" s="126"/>
      <c r="F322" s="110">
        <v>7</v>
      </c>
      <c r="G322" s="101">
        <v>4</v>
      </c>
      <c r="H322" s="106">
        <v>115</v>
      </c>
      <c r="I322" s="113"/>
      <c r="J322" s="1">
        <f t="shared" si="30"/>
        <v>1</v>
      </c>
      <c r="K322" s="8">
        <f t="shared" si="31"/>
        <v>0</v>
      </c>
      <c r="L322" s="8">
        <f t="shared" si="32"/>
        <v>0</v>
      </c>
      <c r="M322" s="7"/>
      <c r="N322" s="6">
        <f t="shared" si="33"/>
        <v>0</v>
      </c>
      <c r="U322" s="13">
        <f t="shared" si="28"/>
        <v>4</v>
      </c>
      <c r="V322" s="13">
        <f t="shared" si="29"/>
        <v>460</v>
      </c>
    </row>
    <row r="323" spans="1:22" ht="16.5" customHeight="1">
      <c r="A323" s="1">
        <v>322</v>
      </c>
      <c r="B323" s="119"/>
      <c r="C323" s="102" t="s">
        <v>95</v>
      </c>
      <c r="D323" s="100">
        <v>0.63194444444444442</v>
      </c>
      <c r="E323" s="126"/>
      <c r="F323" s="110">
        <v>5</v>
      </c>
      <c r="G323" s="101">
        <v>4</v>
      </c>
      <c r="H323" s="106">
        <v>115</v>
      </c>
      <c r="I323" s="113"/>
      <c r="J323" s="1">
        <f t="shared" si="30"/>
        <v>1</v>
      </c>
      <c r="K323" s="8">
        <f t="shared" si="31"/>
        <v>0</v>
      </c>
      <c r="L323" s="8">
        <f t="shared" si="32"/>
        <v>0</v>
      </c>
      <c r="M323" s="7"/>
      <c r="N323" s="6">
        <f t="shared" si="33"/>
        <v>0</v>
      </c>
      <c r="U323" s="13">
        <f t="shared" ref="U323:U350" si="34">IFERROR(G323*J323,0)</f>
        <v>4</v>
      </c>
      <c r="V323" s="13">
        <f t="shared" ref="V323:V350" si="35">IFERROR(U323*H323,0)</f>
        <v>460</v>
      </c>
    </row>
    <row r="324" spans="1:22" ht="16.5" customHeight="1">
      <c r="A324" s="1">
        <v>323</v>
      </c>
      <c r="B324" s="119"/>
      <c r="C324" s="102" t="s">
        <v>93</v>
      </c>
      <c r="D324" s="100">
        <v>0.375</v>
      </c>
      <c r="E324" s="118" t="s">
        <v>226</v>
      </c>
      <c r="F324" s="110">
        <v>17</v>
      </c>
      <c r="G324" s="101">
        <v>4.5999999999999996</v>
      </c>
      <c r="H324" s="106">
        <v>115</v>
      </c>
      <c r="I324" s="113"/>
      <c r="J324" s="1">
        <f t="shared" si="30"/>
        <v>1</v>
      </c>
      <c r="K324" s="8">
        <f t="shared" si="31"/>
        <v>0</v>
      </c>
      <c r="L324" s="8">
        <f t="shared" si="32"/>
        <v>0</v>
      </c>
      <c r="M324" s="7"/>
      <c r="N324" s="6">
        <f t="shared" si="33"/>
        <v>0</v>
      </c>
      <c r="U324" s="13">
        <f t="shared" si="34"/>
        <v>4.5999999999999996</v>
      </c>
      <c r="V324" s="13">
        <f t="shared" si="35"/>
        <v>529</v>
      </c>
    </row>
    <row r="325" spans="1:22" ht="16.5" customHeight="1">
      <c r="A325" s="1">
        <v>324</v>
      </c>
      <c r="B325" s="119"/>
      <c r="C325" s="102" t="s">
        <v>95</v>
      </c>
      <c r="D325" s="100">
        <v>0.55555555555555558</v>
      </c>
      <c r="E325" s="119"/>
      <c r="F325" s="110">
        <v>8</v>
      </c>
      <c r="G325" s="101">
        <v>4.5999999999999996</v>
      </c>
      <c r="H325" s="106">
        <v>115</v>
      </c>
      <c r="I325" s="113"/>
      <c r="J325" s="1">
        <f t="shared" si="30"/>
        <v>1</v>
      </c>
      <c r="K325" s="8">
        <f t="shared" si="31"/>
        <v>0</v>
      </c>
      <c r="L325" s="8">
        <f t="shared" si="32"/>
        <v>0</v>
      </c>
      <c r="M325" s="7"/>
      <c r="N325" s="6">
        <f t="shared" si="33"/>
        <v>0</v>
      </c>
      <c r="U325" s="13">
        <f t="shared" si="34"/>
        <v>4.5999999999999996</v>
      </c>
      <c r="V325" s="13">
        <f t="shared" si="35"/>
        <v>529</v>
      </c>
    </row>
    <row r="326" spans="1:22" ht="16.5" customHeight="1">
      <c r="A326" s="1">
        <v>325</v>
      </c>
      <c r="B326" s="120"/>
      <c r="C326" s="102" t="s">
        <v>95</v>
      </c>
      <c r="D326" s="100">
        <v>0.63194444444444442</v>
      </c>
      <c r="E326" s="120"/>
      <c r="F326" s="110">
        <v>9</v>
      </c>
      <c r="G326" s="101">
        <v>4.5999999999999996</v>
      </c>
      <c r="H326" s="106">
        <v>115</v>
      </c>
      <c r="I326" s="113"/>
      <c r="J326" s="1">
        <f t="shared" si="30"/>
        <v>1</v>
      </c>
      <c r="K326" s="8">
        <f t="shared" si="31"/>
        <v>0</v>
      </c>
      <c r="L326" s="8">
        <f t="shared" si="32"/>
        <v>0</v>
      </c>
      <c r="M326" s="7"/>
      <c r="N326" s="6">
        <f t="shared" si="33"/>
        <v>0</v>
      </c>
      <c r="U326" s="13">
        <f t="shared" si="34"/>
        <v>4.5999999999999996</v>
      </c>
      <c r="V326" s="13">
        <f t="shared" si="35"/>
        <v>529</v>
      </c>
    </row>
    <row r="327" spans="1:22" ht="16.5" customHeight="1">
      <c r="A327" s="1">
        <v>326</v>
      </c>
      <c r="B327" s="118" t="s">
        <v>227</v>
      </c>
      <c r="C327" s="102" t="s">
        <v>93</v>
      </c>
      <c r="D327" s="100">
        <v>0.375</v>
      </c>
      <c r="E327" s="118" t="s">
        <v>228</v>
      </c>
      <c r="F327" s="110">
        <v>21</v>
      </c>
      <c r="G327" s="101">
        <v>8.8000000000000007</v>
      </c>
      <c r="H327" s="106">
        <v>115</v>
      </c>
      <c r="I327" s="113"/>
      <c r="J327" s="1">
        <f t="shared" si="30"/>
        <v>2</v>
      </c>
      <c r="K327" s="8">
        <f t="shared" si="31"/>
        <v>0</v>
      </c>
      <c r="L327" s="8">
        <f t="shared" si="32"/>
        <v>0</v>
      </c>
      <c r="M327" s="7"/>
      <c r="N327" s="6">
        <f t="shared" si="33"/>
        <v>0</v>
      </c>
      <c r="U327" s="13">
        <f t="shared" si="34"/>
        <v>17.600000000000001</v>
      </c>
      <c r="V327" s="13">
        <f t="shared" si="35"/>
        <v>2024.0000000000002</v>
      </c>
    </row>
    <row r="328" spans="1:22" ht="16.5" customHeight="1">
      <c r="A328" s="1">
        <v>327</v>
      </c>
      <c r="B328" s="119"/>
      <c r="C328" s="102" t="s">
        <v>95</v>
      </c>
      <c r="D328" s="100">
        <v>0.55555555555555558</v>
      </c>
      <c r="E328" s="119"/>
      <c r="F328" s="110">
        <v>14</v>
      </c>
      <c r="G328" s="101">
        <v>8.8000000000000007</v>
      </c>
      <c r="H328" s="106">
        <v>115</v>
      </c>
      <c r="I328" s="113"/>
      <c r="J328" s="1">
        <f t="shared" si="30"/>
        <v>1</v>
      </c>
      <c r="K328" s="8">
        <f t="shared" si="31"/>
        <v>0</v>
      </c>
      <c r="L328" s="8">
        <f t="shared" si="32"/>
        <v>0</v>
      </c>
      <c r="M328" s="7"/>
      <c r="N328" s="6">
        <f t="shared" si="33"/>
        <v>0</v>
      </c>
      <c r="U328" s="13">
        <f t="shared" si="34"/>
        <v>8.8000000000000007</v>
      </c>
      <c r="V328" s="13">
        <f t="shared" si="35"/>
        <v>1012.0000000000001</v>
      </c>
    </row>
    <row r="329" spans="1:22" ht="16.5" customHeight="1">
      <c r="A329" s="1">
        <v>328</v>
      </c>
      <c r="B329" s="119"/>
      <c r="C329" s="102" t="s">
        <v>95</v>
      </c>
      <c r="D329" s="100" t="s">
        <v>229</v>
      </c>
      <c r="E329" s="120"/>
      <c r="F329" s="110">
        <v>7</v>
      </c>
      <c r="G329" s="101">
        <v>8.8000000000000007</v>
      </c>
      <c r="H329" s="106">
        <v>115</v>
      </c>
      <c r="I329" s="113"/>
      <c r="J329" s="1">
        <f t="shared" si="30"/>
        <v>1</v>
      </c>
      <c r="K329" s="8">
        <f t="shared" si="31"/>
        <v>0</v>
      </c>
      <c r="L329" s="8">
        <f t="shared" si="32"/>
        <v>0</v>
      </c>
      <c r="M329" s="7"/>
      <c r="N329" s="6">
        <f t="shared" si="33"/>
        <v>0</v>
      </c>
      <c r="U329" s="13">
        <f t="shared" si="34"/>
        <v>8.8000000000000007</v>
      </c>
      <c r="V329" s="13">
        <f t="shared" si="35"/>
        <v>1012.0000000000001</v>
      </c>
    </row>
    <row r="330" spans="1:22" ht="16.5" customHeight="1">
      <c r="A330" s="1">
        <v>329</v>
      </c>
      <c r="B330" s="119"/>
      <c r="C330" s="117" t="s">
        <v>93</v>
      </c>
      <c r="D330" s="115">
        <v>0.375</v>
      </c>
      <c r="E330" s="129" t="s">
        <v>230</v>
      </c>
      <c r="F330" s="110">
        <v>8</v>
      </c>
      <c r="G330" s="105">
        <v>4</v>
      </c>
      <c r="H330" s="106">
        <v>25</v>
      </c>
      <c r="I330" s="113"/>
      <c r="J330" s="1">
        <f t="shared" si="30"/>
        <v>1</v>
      </c>
      <c r="K330" s="8">
        <f t="shared" si="31"/>
        <v>0</v>
      </c>
      <c r="L330" s="8">
        <f t="shared" si="32"/>
        <v>0</v>
      </c>
      <c r="M330" s="7"/>
      <c r="N330" s="6">
        <f t="shared" si="33"/>
        <v>0</v>
      </c>
      <c r="U330" s="13">
        <f t="shared" si="34"/>
        <v>4</v>
      </c>
      <c r="V330" s="13">
        <f t="shared" si="35"/>
        <v>100</v>
      </c>
    </row>
    <row r="331" spans="1:22" ht="16.5" customHeight="1">
      <c r="A331" s="1">
        <v>330</v>
      </c>
      <c r="B331" s="119"/>
      <c r="C331" s="117" t="s">
        <v>95</v>
      </c>
      <c r="D331" s="115">
        <v>0.55555555555555558</v>
      </c>
      <c r="E331" s="131"/>
      <c r="F331" s="110">
        <v>5</v>
      </c>
      <c r="G331" s="105">
        <v>4</v>
      </c>
      <c r="H331" s="106">
        <v>25</v>
      </c>
      <c r="I331" s="113"/>
      <c r="J331" s="1">
        <f t="shared" si="30"/>
        <v>1</v>
      </c>
      <c r="K331" s="8">
        <f t="shared" si="31"/>
        <v>0</v>
      </c>
      <c r="L331" s="8">
        <f t="shared" si="32"/>
        <v>0</v>
      </c>
      <c r="M331" s="7"/>
      <c r="N331" s="6">
        <f t="shared" si="33"/>
        <v>0</v>
      </c>
      <c r="U331" s="13">
        <f t="shared" si="34"/>
        <v>4</v>
      </c>
      <c r="V331" s="13">
        <f t="shared" si="35"/>
        <v>100</v>
      </c>
    </row>
    <row r="332" spans="1:22" ht="16.5" customHeight="1">
      <c r="A332" s="1">
        <v>331</v>
      </c>
      <c r="B332" s="119"/>
      <c r="C332" s="117" t="s">
        <v>95</v>
      </c>
      <c r="D332" s="115" t="s">
        <v>229</v>
      </c>
      <c r="E332" s="130"/>
      <c r="F332" s="110">
        <v>3</v>
      </c>
      <c r="G332" s="101">
        <v>4</v>
      </c>
      <c r="H332" s="106">
        <v>25</v>
      </c>
      <c r="I332" s="113"/>
      <c r="J332" s="1">
        <f t="shared" si="30"/>
        <v>1</v>
      </c>
      <c r="K332" s="8">
        <f t="shared" si="31"/>
        <v>0</v>
      </c>
      <c r="L332" s="8">
        <f t="shared" si="32"/>
        <v>0</v>
      </c>
      <c r="M332" s="7"/>
      <c r="N332" s="6">
        <f t="shared" si="33"/>
        <v>0</v>
      </c>
      <c r="U332" s="13">
        <f t="shared" si="34"/>
        <v>4</v>
      </c>
      <c r="V332" s="13">
        <f t="shared" si="35"/>
        <v>100</v>
      </c>
    </row>
    <row r="333" spans="1:22" ht="16.5" customHeight="1">
      <c r="A333" s="1">
        <v>332</v>
      </c>
      <c r="B333" s="119"/>
      <c r="C333" s="102" t="s">
        <v>93</v>
      </c>
      <c r="D333" s="100">
        <v>0.375</v>
      </c>
      <c r="E333" s="118" t="s">
        <v>231</v>
      </c>
      <c r="F333" s="110">
        <v>11</v>
      </c>
      <c r="G333" s="101">
        <v>6.7</v>
      </c>
      <c r="H333" s="106">
        <v>115</v>
      </c>
      <c r="I333" s="113"/>
      <c r="J333" s="1">
        <f t="shared" si="30"/>
        <v>1</v>
      </c>
      <c r="K333" s="8">
        <f t="shared" si="31"/>
        <v>0</v>
      </c>
      <c r="L333" s="8">
        <f t="shared" si="32"/>
        <v>0</v>
      </c>
      <c r="M333" s="7"/>
      <c r="N333" s="6">
        <f t="shared" si="33"/>
        <v>0</v>
      </c>
      <c r="U333" s="13">
        <f t="shared" si="34"/>
        <v>6.7</v>
      </c>
      <c r="V333" s="13">
        <f t="shared" si="35"/>
        <v>770.5</v>
      </c>
    </row>
    <row r="334" spans="1:22" ht="16.5" customHeight="1">
      <c r="A334" s="1">
        <v>333</v>
      </c>
      <c r="B334" s="119"/>
      <c r="C334" s="117" t="s">
        <v>95</v>
      </c>
      <c r="D334" s="115">
        <v>0.55555555555555558</v>
      </c>
      <c r="E334" s="119"/>
      <c r="F334" s="110">
        <v>3</v>
      </c>
      <c r="G334" s="105">
        <v>6.7</v>
      </c>
      <c r="H334" s="106">
        <v>25</v>
      </c>
      <c r="I334" s="113"/>
      <c r="J334" s="1">
        <f t="shared" si="30"/>
        <v>1</v>
      </c>
      <c r="K334" s="8">
        <f t="shared" si="31"/>
        <v>0</v>
      </c>
      <c r="L334" s="8">
        <f t="shared" si="32"/>
        <v>0</v>
      </c>
      <c r="M334" s="7"/>
      <c r="N334" s="6">
        <f t="shared" si="33"/>
        <v>0</v>
      </c>
      <c r="U334" s="13">
        <f t="shared" si="34"/>
        <v>6.7</v>
      </c>
      <c r="V334" s="13">
        <f t="shared" si="35"/>
        <v>167.5</v>
      </c>
    </row>
    <row r="335" spans="1:22" ht="16.5" customHeight="1">
      <c r="A335" s="1">
        <v>334</v>
      </c>
      <c r="B335" s="120"/>
      <c r="C335" s="102" t="s">
        <v>95</v>
      </c>
      <c r="D335" s="100" t="s">
        <v>229</v>
      </c>
      <c r="E335" s="120"/>
      <c r="F335" s="110">
        <v>8</v>
      </c>
      <c r="G335" s="101">
        <v>6.7</v>
      </c>
      <c r="H335" s="106">
        <v>115</v>
      </c>
      <c r="I335" s="113"/>
      <c r="J335" s="1">
        <f t="shared" si="30"/>
        <v>1</v>
      </c>
      <c r="K335" s="8">
        <f t="shared" si="31"/>
        <v>0</v>
      </c>
      <c r="L335" s="8">
        <f t="shared" si="32"/>
        <v>0</v>
      </c>
      <c r="M335" s="7"/>
      <c r="N335" s="6">
        <f t="shared" si="33"/>
        <v>0</v>
      </c>
      <c r="U335" s="13">
        <f t="shared" si="34"/>
        <v>6.7</v>
      </c>
      <c r="V335" s="13">
        <f t="shared" si="35"/>
        <v>770.5</v>
      </c>
    </row>
    <row r="336" spans="1:22" ht="16.5" customHeight="1">
      <c r="A336" s="1">
        <v>335</v>
      </c>
      <c r="B336" s="118" t="s">
        <v>232</v>
      </c>
      <c r="C336" s="102" t="s">
        <v>93</v>
      </c>
      <c r="D336" s="100">
        <v>0.375</v>
      </c>
      <c r="E336" s="118" t="s">
        <v>233</v>
      </c>
      <c r="F336" s="110">
        <v>14</v>
      </c>
      <c r="G336" s="101">
        <v>3</v>
      </c>
      <c r="H336" s="106">
        <v>115</v>
      </c>
      <c r="I336" s="113"/>
      <c r="J336" s="1">
        <f t="shared" si="30"/>
        <v>1</v>
      </c>
      <c r="K336" s="8">
        <f t="shared" si="31"/>
        <v>0</v>
      </c>
      <c r="L336" s="8">
        <f t="shared" si="32"/>
        <v>0</v>
      </c>
      <c r="M336" s="7"/>
      <c r="N336" s="6">
        <f t="shared" si="33"/>
        <v>0</v>
      </c>
      <c r="U336" s="13">
        <f t="shared" si="34"/>
        <v>3</v>
      </c>
      <c r="V336" s="13">
        <f t="shared" si="35"/>
        <v>345</v>
      </c>
    </row>
    <row r="337" spans="1:22" ht="16.5" customHeight="1">
      <c r="A337" s="1">
        <v>336</v>
      </c>
      <c r="B337" s="119"/>
      <c r="C337" s="102" t="s">
        <v>95</v>
      </c>
      <c r="D337" s="100">
        <v>0.57638888888888895</v>
      </c>
      <c r="E337" s="119"/>
      <c r="F337" s="110">
        <v>8</v>
      </c>
      <c r="G337" s="101">
        <v>3</v>
      </c>
      <c r="H337" s="106">
        <v>115</v>
      </c>
      <c r="I337" s="113"/>
      <c r="J337" s="1">
        <f t="shared" si="30"/>
        <v>1</v>
      </c>
      <c r="K337" s="8">
        <f t="shared" si="31"/>
        <v>0</v>
      </c>
      <c r="L337" s="8">
        <f t="shared" si="32"/>
        <v>0</v>
      </c>
      <c r="M337" s="7"/>
      <c r="N337" s="6">
        <f t="shared" si="33"/>
        <v>0</v>
      </c>
      <c r="U337" s="13">
        <f t="shared" si="34"/>
        <v>3</v>
      </c>
      <c r="V337" s="13">
        <f t="shared" si="35"/>
        <v>345</v>
      </c>
    </row>
    <row r="338" spans="1:22" ht="16.5" customHeight="1">
      <c r="A338" s="1">
        <v>337</v>
      </c>
      <c r="B338" s="119"/>
      <c r="C338" s="102" t="s">
        <v>95</v>
      </c>
      <c r="D338" s="100">
        <v>0.65277777777777779</v>
      </c>
      <c r="E338" s="120"/>
      <c r="F338" s="110">
        <v>6</v>
      </c>
      <c r="G338" s="101">
        <v>3</v>
      </c>
      <c r="H338" s="106">
        <v>115</v>
      </c>
      <c r="I338" s="113"/>
      <c r="J338" s="1">
        <f t="shared" si="30"/>
        <v>1</v>
      </c>
      <c r="K338" s="8">
        <f t="shared" si="31"/>
        <v>0</v>
      </c>
      <c r="L338" s="8">
        <f t="shared" si="32"/>
        <v>0</v>
      </c>
      <c r="M338" s="7"/>
      <c r="N338" s="6">
        <f t="shared" si="33"/>
        <v>0</v>
      </c>
      <c r="U338" s="13">
        <f t="shared" si="34"/>
        <v>3</v>
      </c>
      <c r="V338" s="13">
        <f t="shared" si="35"/>
        <v>345</v>
      </c>
    </row>
    <row r="339" spans="1:22" ht="16.5" customHeight="1">
      <c r="A339" s="1">
        <v>338</v>
      </c>
      <c r="B339" s="119"/>
      <c r="C339" s="102" t="s">
        <v>93</v>
      </c>
      <c r="D339" s="100">
        <v>0.375</v>
      </c>
      <c r="E339" s="118" t="s">
        <v>234</v>
      </c>
      <c r="F339" s="110">
        <v>30</v>
      </c>
      <c r="G339" s="101">
        <v>5.5</v>
      </c>
      <c r="H339" s="106">
        <v>115</v>
      </c>
      <c r="I339" s="113"/>
      <c r="J339" s="1">
        <f t="shared" si="30"/>
        <v>2</v>
      </c>
      <c r="K339" s="8">
        <f t="shared" si="31"/>
        <v>0</v>
      </c>
      <c r="L339" s="8">
        <f t="shared" si="32"/>
        <v>0</v>
      </c>
      <c r="M339" s="7"/>
      <c r="N339" s="6">
        <f t="shared" si="33"/>
        <v>0</v>
      </c>
      <c r="U339" s="13">
        <f t="shared" si="34"/>
        <v>11</v>
      </c>
      <c r="V339" s="13">
        <f t="shared" si="35"/>
        <v>1265</v>
      </c>
    </row>
    <row r="340" spans="1:22" ht="16.5" customHeight="1">
      <c r="A340" s="1">
        <v>339</v>
      </c>
      <c r="B340" s="119"/>
      <c r="C340" s="102" t="s">
        <v>95</v>
      </c>
      <c r="D340" s="100">
        <v>0.56944444444444442</v>
      </c>
      <c r="E340" s="119"/>
      <c r="F340" s="110">
        <v>18</v>
      </c>
      <c r="G340" s="101">
        <v>5.5</v>
      </c>
      <c r="H340" s="106">
        <v>115</v>
      </c>
      <c r="I340" s="113"/>
      <c r="J340" s="1">
        <f t="shared" si="30"/>
        <v>1</v>
      </c>
      <c r="K340" s="8">
        <f t="shared" si="31"/>
        <v>0</v>
      </c>
      <c r="L340" s="8">
        <f t="shared" si="32"/>
        <v>0</v>
      </c>
      <c r="M340" s="7"/>
      <c r="N340" s="6">
        <f t="shared" si="33"/>
        <v>0</v>
      </c>
      <c r="U340" s="13">
        <f t="shared" si="34"/>
        <v>5.5</v>
      </c>
      <c r="V340" s="13">
        <f t="shared" si="35"/>
        <v>632.5</v>
      </c>
    </row>
    <row r="341" spans="1:22" ht="16.5" customHeight="1">
      <c r="A341" s="1">
        <v>340</v>
      </c>
      <c r="B341" s="119"/>
      <c r="C341" s="102" t="s">
        <v>95</v>
      </c>
      <c r="D341" s="100">
        <v>0.64583333333333337</v>
      </c>
      <c r="E341" s="120"/>
      <c r="F341" s="110">
        <v>12</v>
      </c>
      <c r="G341" s="101">
        <v>5.5</v>
      </c>
      <c r="H341" s="106">
        <v>115</v>
      </c>
      <c r="I341" s="113"/>
      <c r="J341" s="1">
        <f t="shared" si="30"/>
        <v>1</v>
      </c>
      <c r="K341" s="8">
        <f t="shared" si="31"/>
        <v>0</v>
      </c>
      <c r="L341" s="8">
        <f t="shared" si="32"/>
        <v>0</v>
      </c>
      <c r="M341" s="7"/>
      <c r="N341" s="6">
        <f t="shared" si="33"/>
        <v>0</v>
      </c>
      <c r="U341" s="13">
        <f t="shared" si="34"/>
        <v>5.5</v>
      </c>
      <c r="V341" s="13">
        <f t="shared" si="35"/>
        <v>632.5</v>
      </c>
    </row>
    <row r="342" spans="1:22" ht="16.5" customHeight="1">
      <c r="A342" s="1">
        <v>341</v>
      </c>
      <c r="B342" s="119"/>
      <c r="C342" s="102" t="s">
        <v>93</v>
      </c>
      <c r="D342" s="100">
        <v>0.375</v>
      </c>
      <c r="E342" s="118" t="s">
        <v>235</v>
      </c>
      <c r="F342" s="110">
        <v>24</v>
      </c>
      <c r="G342" s="101">
        <v>2</v>
      </c>
      <c r="H342" s="106">
        <v>115</v>
      </c>
      <c r="I342" s="113"/>
      <c r="J342" s="1">
        <f t="shared" si="30"/>
        <v>2</v>
      </c>
      <c r="K342" s="8">
        <f t="shared" si="31"/>
        <v>0</v>
      </c>
      <c r="L342" s="8">
        <f t="shared" si="32"/>
        <v>0</v>
      </c>
      <c r="M342" s="7"/>
      <c r="N342" s="6">
        <f t="shared" si="33"/>
        <v>0</v>
      </c>
      <c r="U342" s="13">
        <f t="shared" si="34"/>
        <v>4</v>
      </c>
      <c r="V342" s="13">
        <f t="shared" si="35"/>
        <v>460</v>
      </c>
    </row>
    <row r="343" spans="1:22" ht="16.5" customHeight="1">
      <c r="A343" s="1">
        <v>342</v>
      </c>
      <c r="B343" s="119"/>
      <c r="C343" s="102" t="s">
        <v>95</v>
      </c>
      <c r="D343" s="100">
        <v>0.57638888888888895</v>
      </c>
      <c r="E343" s="119"/>
      <c r="F343" s="110">
        <v>14</v>
      </c>
      <c r="G343" s="101">
        <v>2</v>
      </c>
      <c r="H343" s="106">
        <v>115</v>
      </c>
      <c r="I343" s="113"/>
      <c r="J343" s="1">
        <f t="shared" si="30"/>
        <v>1</v>
      </c>
      <c r="K343" s="8">
        <f t="shared" si="31"/>
        <v>0</v>
      </c>
      <c r="L343" s="8">
        <f t="shared" si="32"/>
        <v>0</v>
      </c>
      <c r="M343" s="7"/>
      <c r="N343" s="6">
        <f t="shared" si="33"/>
        <v>0</v>
      </c>
      <c r="U343" s="13">
        <f t="shared" si="34"/>
        <v>2</v>
      </c>
      <c r="V343" s="13">
        <f t="shared" si="35"/>
        <v>230</v>
      </c>
    </row>
    <row r="344" spans="1:22" ht="16.5" customHeight="1">
      <c r="A344" s="1">
        <v>343</v>
      </c>
      <c r="B344" s="119"/>
      <c r="C344" s="102" t="s">
        <v>95</v>
      </c>
      <c r="D344" s="100">
        <v>0.65277777777777779</v>
      </c>
      <c r="E344" s="120"/>
      <c r="F344" s="110">
        <v>10</v>
      </c>
      <c r="G344" s="101">
        <v>2</v>
      </c>
      <c r="H344" s="106">
        <v>115</v>
      </c>
      <c r="I344" s="113"/>
      <c r="J344" s="1">
        <f t="shared" si="30"/>
        <v>1</v>
      </c>
      <c r="K344" s="8">
        <f t="shared" si="31"/>
        <v>0</v>
      </c>
      <c r="L344" s="8">
        <f t="shared" si="32"/>
        <v>0</v>
      </c>
      <c r="M344" s="7"/>
      <c r="N344" s="6">
        <f t="shared" si="33"/>
        <v>0</v>
      </c>
      <c r="U344" s="13">
        <f t="shared" si="34"/>
        <v>2</v>
      </c>
      <c r="V344" s="13">
        <f t="shared" si="35"/>
        <v>230</v>
      </c>
    </row>
    <row r="345" spans="1:22" ht="16.5" customHeight="1">
      <c r="A345" s="1">
        <v>344</v>
      </c>
      <c r="B345" s="119"/>
      <c r="C345" s="102" t="s">
        <v>93</v>
      </c>
      <c r="D345" s="100">
        <v>0.375</v>
      </c>
      <c r="E345" s="118" t="s">
        <v>236</v>
      </c>
      <c r="F345" s="110">
        <v>19</v>
      </c>
      <c r="G345" s="101">
        <v>2</v>
      </c>
      <c r="H345" s="106">
        <v>115</v>
      </c>
      <c r="I345" s="113"/>
      <c r="J345" s="1">
        <f t="shared" si="30"/>
        <v>1</v>
      </c>
      <c r="K345" s="8">
        <f t="shared" si="31"/>
        <v>0</v>
      </c>
      <c r="L345" s="8">
        <f t="shared" si="32"/>
        <v>0</v>
      </c>
      <c r="M345" s="7"/>
      <c r="N345" s="6">
        <f t="shared" si="33"/>
        <v>0</v>
      </c>
      <c r="U345" s="13">
        <f t="shared" si="34"/>
        <v>2</v>
      </c>
      <c r="V345" s="13">
        <f t="shared" si="35"/>
        <v>230</v>
      </c>
    </row>
    <row r="346" spans="1:22" ht="16.5" customHeight="1">
      <c r="A346" s="1">
        <v>345</v>
      </c>
      <c r="B346" s="119"/>
      <c r="C346" s="102" t="s">
        <v>95</v>
      </c>
      <c r="D346" s="100">
        <v>0.58333333333333337</v>
      </c>
      <c r="E346" s="119"/>
      <c r="F346" s="110">
        <v>10</v>
      </c>
      <c r="G346" s="101">
        <v>2</v>
      </c>
      <c r="H346" s="106">
        <v>115</v>
      </c>
      <c r="I346" s="113"/>
      <c r="J346" s="1">
        <f t="shared" si="30"/>
        <v>1</v>
      </c>
      <c r="K346" s="8">
        <f t="shared" si="31"/>
        <v>0</v>
      </c>
      <c r="L346" s="8">
        <f t="shared" si="32"/>
        <v>0</v>
      </c>
      <c r="M346" s="7"/>
      <c r="N346" s="6">
        <f t="shared" si="33"/>
        <v>0</v>
      </c>
      <c r="U346" s="13">
        <f t="shared" si="34"/>
        <v>2</v>
      </c>
      <c r="V346" s="13">
        <f t="shared" si="35"/>
        <v>230</v>
      </c>
    </row>
    <row r="347" spans="1:22" ht="16.5" customHeight="1">
      <c r="A347" s="1">
        <v>346</v>
      </c>
      <c r="B347" s="119"/>
      <c r="C347" s="102" t="s">
        <v>95</v>
      </c>
      <c r="D347" s="100">
        <v>0.65972222222222221</v>
      </c>
      <c r="E347" s="120"/>
      <c r="F347" s="110">
        <v>9</v>
      </c>
      <c r="G347" s="101">
        <v>2</v>
      </c>
      <c r="H347" s="106">
        <v>115</v>
      </c>
      <c r="I347" s="113"/>
      <c r="J347" s="1">
        <f t="shared" si="30"/>
        <v>1</v>
      </c>
      <c r="K347" s="8">
        <f t="shared" si="31"/>
        <v>0</v>
      </c>
      <c r="L347" s="8">
        <f t="shared" si="32"/>
        <v>0</v>
      </c>
      <c r="M347" s="7"/>
      <c r="N347" s="6">
        <f t="shared" si="33"/>
        <v>0</v>
      </c>
      <c r="U347" s="13">
        <f t="shared" si="34"/>
        <v>2</v>
      </c>
      <c r="V347" s="13">
        <f t="shared" si="35"/>
        <v>230</v>
      </c>
    </row>
    <row r="348" spans="1:22" ht="16.5" customHeight="1">
      <c r="A348" s="1">
        <v>347</v>
      </c>
      <c r="B348" s="119"/>
      <c r="C348" s="102" t="s">
        <v>93</v>
      </c>
      <c r="D348" s="100">
        <v>0.375</v>
      </c>
      <c r="E348" s="118" t="s">
        <v>237</v>
      </c>
      <c r="F348" s="110">
        <v>24</v>
      </c>
      <c r="G348" s="101">
        <v>3</v>
      </c>
      <c r="H348" s="106">
        <v>115</v>
      </c>
      <c r="I348" s="113"/>
      <c r="J348" s="1">
        <f t="shared" si="30"/>
        <v>2</v>
      </c>
      <c r="K348" s="8">
        <f t="shared" si="31"/>
        <v>0</v>
      </c>
      <c r="L348" s="8">
        <f t="shared" si="32"/>
        <v>0</v>
      </c>
      <c r="M348" s="7"/>
      <c r="N348" s="6">
        <f t="shared" si="33"/>
        <v>0</v>
      </c>
      <c r="U348" s="13">
        <f t="shared" si="34"/>
        <v>6</v>
      </c>
      <c r="V348" s="13">
        <f t="shared" si="35"/>
        <v>690</v>
      </c>
    </row>
    <row r="349" spans="1:22" ht="16.5" customHeight="1">
      <c r="A349" s="1">
        <v>348</v>
      </c>
      <c r="B349" s="119"/>
      <c r="C349" s="102" t="s">
        <v>95</v>
      </c>
      <c r="D349" s="100">
        <v>0.56944444444444442</v>
      </c>
      <c r="E349" s="119"/>
      <c r="F349" s="110">
        <v>15</v>
      </c>
      <c r="G349" s="101">
        <v>3</v>
      </c>
      <c r="H349" s="106">
        <v>115</v>
      </c>
      <c r="I349" s="113"/>
      <c r="J349" s="1">
        <f t="shared" si="30"/>
        <v>1</v>
      </c>
      <c r="K349" s="8">
        <f t="shared" si="31"/>
        <v>0</v>
      </c>
      <c r="L349" s="8">
        <f t="shared" si="32"/>
        <v>0</v>
      </c>
      <c r="M349" s="7"/>
      <c r="N349" s="6">
        <f t="shared" si="33"/>
        <v>0</v>
      </c>
      <c r="U349" s="13">
        <f t="shared" si="34"/>
        <v>3</v>
      </c>
      <c r="V349" s="13">
        <f t="shared" si="35"/>
        <v>345</v>
      </c>
    </row>
    <row r="350" spans="1:22" ht="16.5" customHeight="1">
      <c r="A350" s="1">
        <v>349</v>
      </c>
      <c r="B350" s="120"/>
      <c r="C350" s="102" t="s">
        <v>95</v>
      </c>
      <c r="D350" s="100">
        <v>0.64583333333333337</v>
      </c>
      <c r="E350" s="120"/>
      <c r="F350" s="110">
        <v>9</v>
      </c>
      <c r="G350" s="101">
        <v>3</v>
      </c>
      <c r="H350" s="106">
        <v>115</v>
      </c>
      <c r="I350" s="113"/>
      <c r="J350" s="1">
        <f t="shared" si="30"/>
        <v>1</v>
      </c>
      <c r="K350" s="8">
        <f t="shared" si="31"/>
        <v>0</v>
      </c>
      <c r="L350" s="8">
        <f t="shared" si="32"/>
        <v>0</v>
      </c>
      <c r="M350" s="7"/>
      <c r="N350" s="6">
        <f t="shared" si="33"/>
        <v>0</v>
      </c>
      <c r="U350" s="13">
        <f t="shared" si="34"/>
        <v>3</v>
      </c>
      <c r="V350" s="13">
        <f t="shared" si="35"/>
        <v>345</v>
      </c>
    </row>
  </sheetData>
  <sheetProtection algorithmName="SHA-512" hashValue="5+YACNTnEXdJ+jqMnW9GvBMZPL1+mNhHYn0Iy2s6VT5tuIKl+8utgljQmk1t5cH+qnHZ6NXQuF20OR1Tfzecxw==" saltValue="m+eVf5KbuZy2GhVUfWMsoA==" spinCount="100000" sheet="1" objects="1" scenarios="1"/>
  <autoFilter ref="A1:N350"/>
  <mergeCells count="145">
    <mergeCell ref="E18:E25"/>
    <mergeCell ref="E26:E30"/>
    <mergeCell ref="E31:E35"/>
    <mergeCell ref="E43:E46"/>
    <mergeCell ref="E214:E215"/>
    <mergeCell ref="E226:E228"/>
    <mergeCell ref="E330:E332"/>
    <mergeCell ref="B2:B46"/>
    <mergeCell ref="B120:B125"/>
    <mergeCell ref="B126:B133"/>
    <mergeCell ref="B134:B142"/>
    <mergeCell ref="B143:B177"/>
    <mergeCell ref="E82:E83"/>
    <mergeCell ref="E84:E86"/>
    <mergeCell ref="E87:E89"/>
    <mergeCell ref="E90:E92"/>
    <mergeCell ref="E93:E95"/>
    <mergeCell ref="E175:E177"/>
    <mergeCell ref="E2:E6"/>
    <mergeCell ref="E7:E9"/>
    <mergeCell ref="E10:E12"/>
    <mergeCell ref="E47:E49"/>
    <mergeCell ref="E60:E64"/>
    <mergeCell ref="E187:E189"/>
    <mergeCell ref="E203:E205"/>
    <mergeCell ref="I166:I168"/>
    <mergeCell ref="E36:E42"/>
    <mergeCell ref="E128:E129"/>
    <mergeCell ref="E152:E154"/>
    <mergeCell ref="E155:E157"/>
    <mergeCell ref="E158:E160"/>
    <mergeCell ref="E161:E163"/>
    <mergeCell ref="E126:E127"/>
    <mergeCell ref="E96:E98"/>
    <mergeCell ref="E99:E101"/>
    <mergeCell ref="E105:E107"/>
    <mergeCell ref="E108:E110"/>
    <mergeCell ref="E111:E113"/>
    <mergeCell ref="E114:E116"/>
    <mergeCell ref="E120:E121"/>
    <mergeCell ref="E102:E104"/>
    <mergeCell ref="E117:E119"/>
    <mergeCell ref="E130:E131"/>
    <mergeCell ref="E70:E72"/>
    <mergeCell ref="E73:E75"/>
    <mergeCell ref="E76:E78"/>
    <mergeCell ref="E79:E81"/>
    <mergeCell ref="B187:B209"/>
    <mergeCell ref="B210:B217"/>
    <mergeCell ref="B218:B225"/>
    <mergeCell ref="B270:B278"/>
    <mergeCell ref="B279:B289"/>
    <mergeCell ref="B47:B69"/>
    <mergeCell ref="B70:B83"/>
    <mergeCell ref="B84:B98"/>
    <mergeCell ref="B178:B186"/>
    <mergeCell ref="B256:B269"/>
    <mergeCell ref="B226:B245"/>
    <mergeCell ref="B246:B255"/>
    <mergeCell ref="B99:B104"/>
    <mergeCell ref="B105:B119"/>
    <mergeCell ref="E316:E318"/>
    <mergeCell ref="E319:E320"/>
    <mergeCell ref="E321:E323"/>
    <mergeCell ref="E307:E309"/>
    <mergeCell ref="E273:E275"/>
    <mergeCell ref="E310:E312"/>
    <mergeCell ref="E276:E278"/>
    <mergeCell ref="E200:E202"/>
    <mergeCell ref="E237:E239"/>
    <mergeCell ref="E243:E245"/>
    <mergeCell ref="E216:E217"/>
    <mergeCell ref="E218:E219"/>
    <mergeCell ref="E220:E221"/>
    <mergeCell ref="E222:E223"/>
    <mergeCell ref="E224:E225"/>
    <mergeCell ref="E260:E262"/>
    <mergeCell ref="E234:E236"/>
    <mergeCell ref="E229:E231"/>
    <mergeCell ref="E232:E233"/>
    <mergeCell ref="E246:E248"/>
    <mergeCell ref="E249:E250"/>
    <mergeCell ref="E251:E253"/>
    <mergeCell ref="E254:E255"/>
    <mergeCell ref="E256:E259"/>
    <mergeCell ref="B336:B350"/>
    <mergeCell ref="B290:B306"/>
    <mergeCell ref="E263:E266"/>
    <mergeCell ref="E267:E269"/>
    <mergeCell ref="E270:E272"/>
    <mergeCell ref="B307:B312"/>
    <mergeCell ref="B313:B326"/>
    <mergeCell ref="B327:B335"/>
    <mergeCell ref="E336:E338"/>
    <mergeCell ref="E339:E341"/>
    <mergeCell ref="E342:E344"/>
    <mergeCell ref="E345:E347"/>
    <mergeCell ref="E348:E350"/>
    <mergeCell ref="E313:E315"/>
    <mergeCell ref="E324:E326"/>
    <mergeCell ref="E327:E329"/>
    <mergeCell ref="E333:E335"/>
    <mergeCell ref="E304:E306"/>
    <mergeCell ref="E290:E293"/>
    <mergeCell ref="E294:E295"/>
    <mergeCell ref="E296:E298"/>
    <mergeCell ref="E279:E280"/>
    <mergeCell ref="E281:E283"/>
    <mergeCell ref="E284:E286"/>
    <mergeCell ref="P14:P16"/>
    <mergeCell ref="P19:P26"/>
    <mergeCell ref="E178:E180"/>
    <mergeCell ref="E164:E165"/>
    <mergeCell ref="E166:E168"/>
    <mergeCell ref="E169:E171"/>
    <mergeCell ref="E172:E174"/>
    <mergeCell ref="E181:E183"/>
    <mergeCell ref="E184:E186"/>
    <mergeCell ref="E50:E54"/>
    <mergeCell ref="E55:E59"/>
    <mergeCell ref="E65:E69"/>
    <mergeCell ref="P29:P32"/>
    <mergeCell ref="P35:P42"/>
    <mergeCell ref="E140:E142"/>
    <mergeCell ref="E143:E145"/>
    <mergeCell ref="E132:E133"/>
    <mergeCell ref="E134:E136"/>
    <mergeCell ref="E137:E139"/>
    <mergeCell ref="E122:E123"/>
    <mergeCell ref="E124:E125"/>
    <mergeCell ref="E146:E148"/>
    <mergeCell ref="E149:E151"/>
    <mergeCell ref="E13:E17"/>
    <mergeCell ref="E287:E289"/>
    <mergeCell ref="E299:E300"/>
    <mergeCell ref="E301:E303"/>
    <mergeCell ref="E206:E207"/>
    <mergeCell ref="E208:E209"/>
    <mergeCell ref="E210:E211"/>
    <mergeCell ref="E212:E213"/>
    <mergeCell ref="E190:E191"/>
    <mergeCell ref="E192:E194"/>
    <mergeCell ref="E195:E197"/>
    <mergeCell ref="E198:E199"/>
    <mergeCell ref="E240:E242"/>
  </mergeCells>
  <dataValidations count="1">
    <dataValidation type="list" allowBlank="1" showInputMessage="1" showErrorMessage="1" sqref="C51:C75">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9" customWidth="1"/>
    <col min="12" max="12" width="8.7109375" style="29" customWidth="1"/>
    <col min="13" max="13" width="11.28515625" style="29" customWidth="1"/>
    <col min="14" max="14" width="5.28515625" customWidth="1"/>
    <col min="15" max="15" width="7.42578125" style="29" customWidth="1"/>
    <col min="16" max="16" width="7.28515625" style="29" customWidth="1"/>
    <col min="17" max="17" width="8.28515625" style="29" customWidth="1"/>
    <col min="18" max="18" width="0.85546875" style="29" customWidth="1"/>
    <col min="19" max="19" width="43.42578125" style="29"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350</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წაყვანა</v>
      </c>
      <c r="AA2" s="43">
        <f>H2*K2</f>
        <v>0</v>
      </c>
      <c r="AB2" s="43">
        <f>AA2-SUMIFS(მიმართულებები!U:U, მიმართულებები!A:A, 'ცვლილებების შეტანა'!B2)</f>
        <v>0</v>
      </c>
      <c r="AC2" s="43">
        <f>AB2*I2</f>
        <v>0</v>
      </c>
    </row>
    <row r="3" spans="1:29" ht="15.75">
      <c r="A3" s="33">
        <f>A2+1</f>
        <v>351</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0</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352</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75">
      <c r="A5" s="33">
        <f t="shared" si="7"/>
        <v>353</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0</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354</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75">
      <c r="A7" s="33">
        <f t="shared" si="7"/>
        <v>355</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356</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75">
      <c r="A9" s="33">
        <f t="shared" si="7"/>
        <v>357</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358</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75">
      <c r="A11" s="33">
        <f t="shared" si="7"/>
        <v>359</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2264</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360</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75">
      <c r="A13" s="33">
        <f t="shared" si="7"/>
        <v>361</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362</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75">
      <c r="A15" s="33">
        <f t="shared" si="7"/>
        <v>363</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2161.6999999999989</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364</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365</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366</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367</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241551.20000000007</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368</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369</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370</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371</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372</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32"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373</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32"/>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374</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32"/>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375</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32"/>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376</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32"/>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377</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32"/>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378</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32"/>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379</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32"/>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380</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32"/>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381</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382</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383</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33"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384</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34"/>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385</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34"/>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386</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34"/>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387</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34"/>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388</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34"/>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389</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34"/>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390</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34"/>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391</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34"/>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392</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35"/>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393</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394</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395</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36"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396</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36"/>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397</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36"/>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398</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36"/>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399</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36"/>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400</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36"/>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401</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36"/>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402</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36"/>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403</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36"/>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404</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36"/>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405</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36"/>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406</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36"/>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407</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36"/>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408</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36"/>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409</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36"/>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410</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36"/>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411</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36"/>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412</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36"/>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413</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36"/>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414</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36"/>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415</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36"/>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416</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36"/>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417</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36"/>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418</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419</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420</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33"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421</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34"/>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422</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34"/>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423</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34"/>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424</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34"/>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425</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34"/>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426</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34"/>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427</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34"/>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428</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34"/>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429</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34"/>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430</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34"/>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431</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34"/>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432</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34"/>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433</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34"/>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434</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34"/>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435</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34"/>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436</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34"/>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437</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34"/>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438</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34"/>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439</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34"/>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440</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34"/>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441</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34"/>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442</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34"/>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443</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34"/>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444</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35"/>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445</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446</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447</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36"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448</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36"/>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449</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36"/>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450</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36"/>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451</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36"/>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452</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36"/>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453</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36"/>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454</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36"/>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455</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36"/>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456</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457</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458</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459</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460</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461</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462</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463</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464</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465</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466</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467</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468</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469</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470</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471</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472</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473</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474</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475</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476</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477</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478</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479</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480</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481</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482</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483</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484</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485</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486</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487</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488</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489</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490</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491</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492</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493</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494</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495</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496</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497</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498</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499</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500</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501</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502</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503</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504</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505</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506</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507</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508</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509</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510</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511</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512</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513</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514</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515</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516</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517</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518</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519</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520</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521</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522</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523</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524</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525</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526</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527</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528</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529</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530</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531</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532</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533</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534</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535</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536</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537</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538</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539</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540</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541</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542</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543</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544</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545</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546</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547</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548</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549</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550</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551</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552</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553</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554</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555</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556</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557</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558</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559</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560</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561</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562</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563</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564</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565</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566</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567</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568</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569</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570</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571</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572</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573</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574</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575</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576</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577</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578</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579</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580</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581</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582</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583</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584</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585</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586</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587</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588</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589</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590</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591</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592</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593</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594</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595</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596</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597</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598</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599</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600</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601</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602</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603</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604</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605</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606</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607</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608</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609</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610</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611</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612</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613</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614</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615</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616</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617</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618</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619</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620</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621</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622</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623</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624</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625</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626</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627</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628</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629</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630</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631</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632</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633</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634</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635</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636</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637</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638</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639</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640</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641</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642</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643</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644</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645</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646</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647</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648</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649</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650</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651</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652</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653</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654</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655</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656</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657</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658</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659</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660</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661</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662</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663</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664</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665</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666</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667</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668</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669</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670</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671</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672</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673</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674</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675</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676</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677</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678</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679</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680</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681</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682</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683</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684</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685</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686</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687</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688</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689</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690</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691</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692</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693</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694</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695</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696</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697</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698</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699</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700</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701</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702</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703</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704</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705</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706</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707</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708</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709</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710</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711</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712</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713</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714</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715</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716</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717</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718</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719</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720</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721</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722</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723</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724</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725</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726</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727</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728</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729</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730</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731</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732</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733</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734</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735</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736</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737</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738</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739</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740</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741</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742</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743</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744</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745</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746</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747</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748</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749</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750</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751</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752</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753</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754</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755</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756</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757</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758</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759</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760</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761</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762</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763</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764</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765</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766</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767</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768</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769</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770</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771</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772</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773</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774</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775</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776</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777</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778</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779</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780</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781</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782</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783</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784</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785</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786</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787</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788</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789</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790</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791</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792</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793</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794</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795</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796</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797</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798</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799</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800</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801</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802</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803</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804</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805</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806</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807</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808</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809</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810</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811</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812</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813</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814</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815</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816</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817</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818</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819</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820</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821</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822</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823</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824</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825</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826</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827</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828</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829</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830</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831</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832</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833</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834</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835</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836</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837</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838</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839</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840</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841</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842</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843</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844</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845</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846</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847</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848</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849</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855"/>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cols>
    <col min="1" max="1" width="27.42578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40625" style="29" customWidth="1"/>
    <col min="43" max="43" width="44.28515625" style="29" customWidth="1"/>
  </cols>
  <sheetData>
    <row r="1" spans="1:43" ht="93.75" customHeight="1" thickBot="1">
      <c r="A1" s="61" t="s">
        <v>60</v>
      </c>
      <c r="B1" s="143" t="s">
        <v>61</v>
      </c>
      <c r="C1" s="144"/>
      <c r="D1" s="144"/>
      <c r="E1" s="145"/>
      <c r="F1" s="143" t="s">
        <v>62</v>
      </c>
      <c r="G1" s="144"/>
      <c r="H1" s="144"/>
      <c r="I1" s="145"/>
      <c r="J1" s="143" t="s">
        <v>63</v>
      </c>
      <c r="K1" s="144"/>
      <c r="L1" s="144"/>
      <c r="M1" s="145"/>
      <c r="N1" s="143" t="s">
        <v>64</v>
      </c>
      <c r="O1" s="144"/>
      <c r="P1" s="144"/>
      <c r="Q1" s="145"/>
      <c r="R1" s="143" t="s">
        <v>65</v>
      </c>
      <c r="S1" s="144"/>
      <c r="T1" s="144"/>
      <c r="U1" s="145"/>
      <c r="V1" s="143" t="s">
        <v>66</v>
      </c>
      <c r="W1" s="144"/>
      <c r="X1" s="144"/>
      <c r="Y1" s="145"/>
      <c r="Z1" s="143" t="s">
        <v>67</v>
      </c>
      <c r="AA1" s="144"/>
      <c r="AB1" s="144"/>
      <c r="AC1" s="145"/>
      <c r="AD1" s="143" t="s">
        <v>68</v>
      </c>
      <c r="AE1" s="144"/>
      <c r="AF1" s="144"/>
      <c r="AG1" s="145"/>
      <c r="AH1" s="143" t="s">
        <v>69</v>
      </c>
      <c r="AI1" s="144"/>
      <c r="AJ1" s="144"/>
      <c r="AK1" s="145"/>
      <c r="AL1" s="146" t="s">
        <v>70</v>
      </c>
      <c r="AM1" s="147"/>
      <c r="AN1" s="147"/>
      <c r="AO1" s="148"/>
      <c r="AQ1" s="30" t="s">
        <v>71</v>
      </c>
    </row>
    <row r="2" spans="1:43" ht="27" customHeight="1" thickBot="1">
      <c r="A2" s="62" t="s">
        <v>72</v>
      </c>
      <c r="B2" s="140">
        <f>SUM(C7:C855)</f>
        <v>0</v>
      </c>
      <c r="C2" s="141"/>
      <c r="D2" s="141"/>
      <c r="E2" s="142"/>
      <c r="F2" s="140">
        <f>SUM(G7:G855)</f>
        <v>0</v>
      </c>
      <c r="G2" s="141"/>
      <c r="H2" s="141"/>
      <c r="I2" s="142"/>
      <c r="J2" s="140">
        <f>SUM(K7:K855)</f>
        <v>0</v>
      </c>
      <c r="K2" s="141"/>
      <c r="L2" s="141"/>
      <c r="M2" s="142"/>
      <c r="N2" s="140">
        <f>SUM(O7:O855)</f>
        <v>0</v>
      </c>
      <c r="O2" s="141"/>
      <c r="P2" s="141"/>
      <c r="Q2" s="142"/>
      <c r="R2" s="140">
        <f>SUM(S7:S855)</f>
        <v>0</v>
      </c>
      <c r="S2" s="141"/>
      <c r="T2" s="141"/>
      <c r="U2" s="142"/>
      <c r="V2" s="140">
        <f>SUM(W7:W855)</f>
        <v>0</v>
      </c>
      <c r="W2" s="141"/>
      <c r="X2" s="141"/>
      <c r="Y2" s="142"/>
      <c r="Z2" s="140">
        <f>SUM(AA7:AA855)</f>
        <v>0</v>
      </c>
      <c r="AA2" s="141"/>
      <c r="AB2" s="141"/>
      <c r="AC2" s="142"/>
      <c r="AD2" s="140">
        <f>SUM(AE7:AE855)</f>
        <v>0</v>
      </c>
      <c r="AE2" s="141"/>
      <c r="AF2" s="141"/>
      <c r="AG2" s="142"/>
      <c r="AH2" s="140">
        <f>SUM(AI7:AI855)</f>
        <v>0</v>
      </c>
      <c r="AI2" s="141"/>
      <c r="AJ2" s="141"/>
      <c r="AK2" s="142"/>
      <c r="AL2" s="140">
        <f>SUM(AM7:AM855)</f>
        <v>0</v>
      </c>
      <c r="AM2" s="141"/>
      <c r="AN2" s="141"/>
      <c r="AO2" s="142"/>
      <c r="AQ2" s="42" t="s">
        <v>73</v>
      </c>
    </row>
    <row r="3" spans="1:43" ht="27" customHeight="1" thickBot="1">
      <c r="A3" s="63" t="s">
        <v>74</v>
      </c>
      <c r="B3" s="140">
        <f>SUM(E7:E855)</f>
        <v>0</v>
      </c>
      <c r="C3" s="141"/>
      <c r="D3" s="141"/>
      <c r="E3" s="142"/>
      <c r="F3" s="140">
        <f>SUM(I7:I855)</f>
        <v>0</v>
      </c>
      <c r="G3" s="141"/>
      <c r="H3" s="141"/>
      <c r="I3" s="142"/>
      <c r="J3" s="140">
        <f>SUM(M7:M855)</f>
        <v>0</v>
      </c>
      <c r="K3" s="141"/>
      <c r="L3" s="141"/>
      <c r="M3" s="142"/>
      <c r="N3" s="140">
        <f>SUM(Q7:Q855)</f>
        <v>0</v>
      </c>
      <c r="O3" s="141"/>
      <c r="P3" s="141"/>
      <c r="Q3" s="142"/>
      <c r="R3" s="140">
        <f>SUM(U7:U855)</f>
        <v>0</v>
      </c>
      <c r="S3" s="141"/>
      <c r="T3" s="141"/>
      <c r="U3" s="142"/>
      <c r="V3" s="140">
        <f>SUM(Y7:Y855)</f>
        <v>0</v>
      </c>
      <c r="W3" s="141"/>
      <c r="X3" s="141"/>
      <c r="Y3" s="142"/>
      <c r="Z3" s="140">
        <f>SUM(AC7:AC855)</f>
        <v>0</v>
      </c>
      <c r="AA3" s="141"/>
      <c r="AB3" s="141"/>
      <c r="AC3" s="142"/>
      <c r="AD3" s="140">
        <f>SUM(AG7:AG855)</f>
        <v>0</v>
      </c>
      <c r="AE3" s="141"/>
      <c r="AF3" s="141"/>
      <c r="AG3" s="142"/>
      <c r="AH3" s="140">
        <f>SUM(AK7:AK855)</f>
        <v>0</v>
      </c>
      <c r="AI3" s="141"/>
      <c r="AJ3" s="141"/>
      <c r="AK3" s="142"/>
      <c r="AL3" s="140">
        <f>SUM(AO7:AO855)</f>
        <v>0</v>
      </c>
      <c r="AM3" s="141"/>
      <c r="AN3" s="141"/>
      <c r="AO3" s="142"/>
      <c r="AQ3" s="47">
        <f>SUM(B4:AO4)</f>
        <v>0</v>
      </c>
    </row>
    <row r="4" spans="1:43" ht="27" customHeight="1" thickBot="1">
      <c r="A4" s="63" t="s">
        <v>75</v>
      </c>
      <c r="B4" s="140">
        <f>B2-B3</f>
        <v>0</v>
      </c>
      <c r="C4" s="141"/>
      <c r="D4" s="141"/>
      <c r="E4" s="142"/>
      <c r="F4" s="140">
        <f t="shared" ref="F4" si="0">F2-F3</f>
        <v>0</v>
      </c>
      <c r="G4" s="141"/>
      <c r="H4" s="141"/>
      <c r="I4" s="142"/>
      <c r="J4" s="140">
        <f t="shared" ref="J4" si="1">J2-J3</f>
        <v>0</v>
      </c>
      <c r="K4" s="141"/>
      <c r="L4" s="141"/>
      <c r="M4" s="142"/>
      <c r="N4" s="140">
        <f t="shared" ref="N4" si="2">N2-N3</f>
        <v>0</v>
      </c>
      <c r="O4" s="141"/>
      <c r="P4" s="141"/>
      <c r="Q4" s="142"/>
      <c r="R4" s="140">
        <f t="shared" ref="R4" si="3">R2-R3</f>
        <v>0</v>
      </c>
      <c r="S4" s="141"/>
      <c r="T4" s="141"/>
      <c r="U4" s="142"/>
      <c r="V4" s="140">
        <f t="shared" ref="V4" si="4">V2-V3</f>
        <v>0</v>
      </c>
      <c r="W4" s="141"/>
      <c r="X4" s="141"/>
      <c r="Y4" s="142"/>
      <c r="Z4" s="140">
        <f t="shared" ref="Z4" si="5">Z2-Z3</f>
        <v>0</v>
      </c>
      <c r="AA4" s="141"/>
      <c r="AB4" s="141"/>
      <c r="AC4" s="142"/>
      <c r="AD4" s="140">
        <f t="shared" ref="AD4" si="6">AD2-AD3</f>
        <v>0</v>
      </c>
      <c r="AE4" s="141"/>
      <c r="AF4" s="141"/>
      <c r="AG4" s="142"/>
      <c r="AH4" s="140">
        <f>AH2-AH3</f>
        <v>0</v>
      </c>
      <c r="AI4" s="141"/>
      <c r="AJ4" s="141"/>
      <c r="AK4" s="142"/>
      <c r="AL4" s="140">
        <f t="shared" ref="AL4" si="7">AL2-AL3</f>
        <v>0</v>
      </c>
      <c r="AM4" s="141"/>
      <c r="AN4" s="141"/>
      <c r="AO4" s="142"/>
      <c r="AQ4" s="46" t="s">
        <v>76</v>
      </c>
    </row>
    <row r="5" spans="1:43" ht="27" customHeight="1" thickBot="1">
      <c r="A5" s="64" t="s">
        <v>77</v>
      </c>
      <c r="B5" s="137" t="e">
        <f>B4/('ცვლილებების შეტანა'!S5/100)/100</f>
        <v>#DIV/0!</v>
      </c>
      <c r="C5" s="138"/>
      <c r="D5" s="138"/>
      <c r="E5" s="139"/>
      <c r="F5" s="137" t="e">
        <f>F4/('ცვლილებების შეტანა'!S5/100)/100</f>
        <v>#DIV/0!</v>
      </c>
      <c r="G5" s="138"/>
      <c r="H5" s="138"/>
      <c r="I5" s="139"/>
      <c r="J5" s="137" t="e">
        <f>J4/('ცვლილებების შეტანა'!S5/100)/100</f>
        <v>#DIV/0!</v>
      </c>
      <c r="K5" s="138"/>
      <c r="L5" s="138"/>
      <c r="M5" s="139"/>
      <c r="N5" s="137" t="e">
        <f>N4/('ცვლილებების შეტანა'!S5/100)/100</f>
        <v>#DIV/0!</v>
      </c>
      <c r="O5" s="138"/>
      <c r="P5" s="138"/>
      <c r="Q5" s="139"/>
      <c r="R5" s="137" t="e">
        <f>R4/('ცვლილებების შეტანა'!S5/100)/100</f>
        <v>#DIV/0!</v>
      </c>
      <c r="S5" s="138"/>
      <c r="T5" s="138"/>
      <c r="U5" s="139"/>
      <c r="V5" s="137" t="e">
        <f>V4/('ცვლილებების შეტანა'!S5/100)/100</f>
        <v>#DIV/0!</v>
      </c>
      <c r="W5" s="138"/>
      <c r="X5" s="138"/>
      <c r="Y5" s="139"/>
      <c r="Z5" s="137" t="e">
        <f>Z4/('ცვლილებების შეტანა'!S5/100)/100</f>
        <v>#DIV/0!</v>
      </c>
      <c r="AA5" s="138"/>
      <c r="AB5" s="138"/>
      <c r="AC5" s="139"/>
      <c r="AD5" s="137" t="e">
        <f>AD4/('ცვლილებების შეტანა'!S5/100)/100</f>
        <v>#DIV/0!</v>
      </c>
      <c r="AE5" s="138"/>
      <c r="AF5" s="138"/>
      <c r="AG5" s="139"/>
      <c r="AH5" s="137" t="e">
        <f>AH4/('ცვლილებების შეტანა'!S5/100)/100</f>
        <v>#DIV/0!</v>
      </c>
      <c r="AI5" s="138"/>
      <c r="AJ5" s="138"/>
      <c r="AK5" s="139"/>
      <c r="AL5" s="137" t="e">
        <f>AL4/('ცვლილებების შეტანა'!S5/100)/100</f>
        <v>#DIV/0!</v>
      </c>
      <c r="AM5" s="138"/>
      <c r="AN5" s="138"/>
      <c r="AO5" s="139"/>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33"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34"/>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34"/>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34"/>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34"/>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34"/>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34"/>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34"/>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34"/>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35"/>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33"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34"/>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34"/>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34"/>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34"/>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34"/>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34"/>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34"/>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34"/>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35"/>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36"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36"/>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36"/>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36"/>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36"/>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36"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36"/>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36"/>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36"/>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c r="A769" s="79">
        <v>763</v>
      </c>
      <c r="B769" s="76"/>
      <c r="C769" s="77">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7"/>
      <c r="E769" s="7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1"/>
      <c r="G769" s="77">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82"/>
      <c r="I769" s="7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1"/>
      <c r="K769" s="77">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82"/>
      <c r="M769" s="7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1"/>
      <c r="O769" s="77">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82"/>
      <c r="Q769" s="7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1"/>
      <c r="S769" s="77">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82"/>
      <c r="U769" s="7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1"/>
      <c r="W769" s="77">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82"/>
      <c r="Y769" s="7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1"/>
      <c r="AA769" s="77">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82"/>
      <c r="AC769" s="7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1"/>
      <c r="AE769" s="77">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82"/>
      <c r="AG769" s="7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1"/>
      <c r="AI769" s="77">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82"/>
      <c r="AK769" s="7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1"/>
      <c r="AM769" s="77">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82"/>
      <c r="AO769" s="7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row r="770" spans="1:41">
      <c r="A770" s="79">
        <v>764</v>
      </c>
      <c r="B770" s="76"/>
      <c r="C770" s="77">
        <f>B770*SUMIFS(მიმართულებები!N:N,მიმართულებები!A:A,'მიღება-ჩაბარება'!A770)+B770*SUMIFS('ცვლილებების შეტანა'!O:O,'ცვლილებების შეტანა'!A:A,'მიღება-ჩაბარება'!A770)</f>
        <v>0</v>
      </c>
      <c r="D770" s="7"/>
      <c r="E770" s="78">
        <f>D770*SUMIFS(მიმართულებები!N:N,მიმართულებები!A:A,'მიღება-ჩაბარება'!A770)/2+D770*SUMIFS('ცვლილებების შეტანა'!O:O,'ცვლილებების შეტანა'!A:A,'მიღება-ჩაბარება'!A770)/2</f>
        <v>0</v>
      </c>
      <c r="F770" s="81"/>
      <c r="G770" s="77">
        <f>F770*SUMIFS(მიმართულებები!N:N,მიმართულებები!A:A,'მიღება-ჩაბარება'!A770)+F770*SUMIFS('ცვლილებების შეტანა'!O:O,'ცვლილებების შეტანა'!A:A,'მიღება-ჩაბარება'!A770)</f>
        <v>0</v>
      </c>
      <c r="H770" s="82"/>
      <c r="I770" s="78">
        <f>H770*SUMIFS(მიმართულებები!N:N,მიმართულებები!A:A,'მიღება-ჩაბარება'!A770)/2+H770*SUMIFS('ცვლილებების შეტანა'!O:O,'ცვლილებების შეტანა'!A:A,'მიღება-ჩაბარება'!A770)/2</f>
        <v>0</v>
      </c>
      <c r="J770" s="81"/>
      <c r="K770" s="77">
        <f>J770*SUMIFS(მიმართულებები!N:N,მიმართულებები!A:A,'მიღება-ჩაბარება'!A770)+J770*SUMIFS('ცვლილებების შეტანა'!O:O,'ცვლილებების შეტანა'!A:A,'მიღება-ჩაბარება'!A770)</f>
        <v>0</v>
      </c>
      <c r="L770" s="82"/>
      <c r="M770" s="78">
        <f>L770*SUMIFS(მიმართულებები!N:N,მიმართულებები!A:A,'მიღება-ჩაბარება'!A770)/2+L770*SUMIFS('ცვლილებების შეტანა'!O:O,'ცვლილებების შეტანა'!A:A,'მიღება-ჩაბარება'!A770)/2</f>
        <v>0</v>
      </c>
      <c r="N770" s="81"/>
      <c r="O770" s="77">
        <f>N770*SUMIFS(მიმართულებები!N:N,მიმართულებები!A:A,'მიღება-ჩაბარება'!A770)+N770*SUMIFS('ცვლილებების შეტანა'!O:O,'ცვლილებების შეტანა'!A:A,'მიღება-ჩაბარება'!A770)</f>
        <v>0</v>
      </c>
      <c r="P770" s="82"/>
      <c r="Q770" s="78">
        <f>P770*SUMIFS(მიმართულებები!N:N,მიმართულებები!A:A,'მიღება-ჩაბარება'!A770)/2+P770*SUMIFS('ცვლილებების შეტანა'!O:O,'ცვლილებების შეტანა'!A:A,'მიღება-ჩაბარება'!A770)/2</f>
        <v>0</v>
      </c>
      <c r="R770" s="81"/>
      <c r="S770" s="77">
        <f>R770*SUMIFS(მიმართულებები!N:N,მიმართულებები!A:A,'მიღება-ჩაბარება'!A770)+R770*SUMIFS('ცვლილებების შეტანა'!O:O,'ცვლილებების შეტანა'!A:A,'მიღება-ჩაბარება'!A770)</f>
        <v>0</v>
      </c>
      <c r="T770" s="82"/>
      <c r="U770" s="78">
        <f>T770*SUMIFS(მიმართულებები!N:N,მიმართულებები!A:A,'მიღება-ჩაბარება'!A770)/2+T770*SUMIFS('ცვლილებების შეტანა'!O:O,'ცვლილებების შეტანა'!A:A,'მიღება-ჩაბარება'!A770)/2</f>
        <v>0</v>
      </c>
      <c r="V770" s="81"/>
      <c r="W770" s="77">
        <f>V770*SUMIFS(მიმართულებები!N:N,მიმართულებები!A:A,'მიღება-ჩაბარება'!A770)+V770*SUMIFS('ცვლილებების შეტანა'!O:O,'ცვლილებების შეტანა'!A:A,'მიღება-ჩაბარება'!A770)</f>
        <v>0</v>
      </c>
      <c r="X770" s="82"/>
      <c r="Y770" s="78">
        <f>X770*SUMIFS(მიმართულებები!N:N,მიმართულებები!A:A,'მიღება-ჩაბარება'!A770)/2+X770*SUMIFS('ცვლილებების შეტანა'!O:O,'ცვლილებების შეტანა'!A:A,'მიღება-ჩაბარება'!A770)/2</f>
        <v>0</v>
      </c>
      <c r="Z770" s="81"/>
      <c r="AA770" s="77">
        <f>Z770*SUMIFS(მიმართულებები!N:N,მიმართულებები!A:A,'მიღება-ჩაბარება'!A770)+Z770*SUMIFS('ცვლილებების შეტანა'!O:O,'ცვლილებების შეტანა'!A:A,'მიღება-ჩაბარება'!A770)</f>
        <v>0</v>
      </c>
      <c r="AB770" s="82"/>
      <c r="AC770" s="78">
        <f>AB770*SUMIFS(მიმართულებები!N:N,მიმართულებები!A:A,'მიღება-ჩაბარება'!A770)/2+AB770*SUMIFS('ცვლილებების შეტანა'!O:O,'ცვლილებების შეტანა'!A:A,'მიღება-ჩაბარება'!A770)/2</f>
        <v>0</v>
      </c>
      <c r="AD770" s="81"/>
      <c r="AE770" s="77">
        <f>AD770*SUMIFS(მიმართულებები!N:N,მიმართულებები!A:A,'მიღება-ჩაბარება'!A770)+AD770*SUMIFS('ცვლილებების შეტანა'!O:O,'ცვლილებების შეტანა'!A:A,'მიღება-ჩაბარება'!A770)</f>
        <v>0</v>
      </c>
      <c r="AF770" s="82"/>
      <c r="AG770" s="78">
        <f>AF770*SUMIFS(მიმართულებები!N:N,მიმართულებები!A:A,'მიღება-ჩაბარება'!A770)/2+AF770*SUMIFS('ცვლილებების შეტანა'!O:O,'ცვლილებების შეტანა'!A:A,'მიღება-ჩაბარება'!A770)/2</f>
        <v>0</v>
      </c>
      <c r="AH770" s="81"/>
      <c r="AI770" s="77">
        <f>AH770*SUMIFS(მიმართულებები!N:N,მიმართულებები!A:A,'მიღება-ჩაბარება'!A770)+AH770*SUMIFS('ცვლილებების შეტანა'!O:O,'ცვლილებების შეტანა'!A:A,'მიღება-ჩაბარება'!A770)</f>
        <v>0</v>
      </c>
      <c r="AJ770" s="82"/>
      <c r="AK770" s="78">
        <f>AJ770*SUMIFS(მიმართულებები!N:N,მიმართულებები!A:A,'მიღება-ჩაბარება'!A770)/2+AJ770*SUMIFS('ცვლილებების შეტანა'!O:O,'ცვლილებების შეტანა'!A:A,'მიღება-ჩაბარება'!A770)/2</f>
        <v>0</v>
      </c>
      <c r="AL770" s="81"/>
      <c r="AM770" s="77">
        <f>AL770*SUMIFS(მიმართულებები!N:N,მიმართულებები!A:A,'მიღება-ჩაბარება'!A770)+AL770*SUMIFS('ცვლილებების შეტანა'!O:O,'ცვლილებების შეტანა'!A:A,'მიღება-ჩაბარება'!A770)</f>
        <v>0</v>
      </c>
      <c r="AN770" s="82"/>
      <c r="AO770" s="78">
        <f>AN770*SUMIFS(მიმართულებები!N:N,მიმართულებები!A:A,'მიღება-ჩაბარება'!A770)/2+AN770*SUMIFS('ცვლილებების შეტანა'!O:O,'ცვლილებების შეტანა'!A:A,'მიღება-ჩაბარება'!A770)/2</f>
        <v>0</v>
      </c>
    </row>
    <row r="771" spans="1:41">
      <c r="A771" s="91">
        <v>765</v>
      </c>
      <c r="B771" s="92"/>
      <c r="C771" s="93">
        <f>B771*SUMIFS(მიმართულებები!N:N,მიმართულებები!A:A,'მიღება-ჩაბარება'!A771)+B771*SUMIFS('ცვლილებების შეტანა'!O:O,'ცვლილებების შეტანა'!A:A,'მიღება-ჩაბარება'!A771)</f>
        <v>0</v>
      </c>
      <c r="D771" s="94"/>
      <c r="E771" s="95">
        <f>D771*SUMIFS(მიმართულებები!N:N,მიმართულებები!A:A,'მიღება-ჩაბარება'!A771)/2+D771*SUMIFS('ცვლილებების შეტანა'!O:O,'ცვლილებების შეტანა'!A:A,'მიღება-ჩაბარება'!A771)/2</f>
        <v>0</v>
      </c>
      <c r="F771" s="96"/>
      <c r="G771" s="93">
        <f>F771*SUMIFS(მიმართულებები!N:N,მიმართულებები!A:A,'მიღება-ჩაბარება'!A771)+F771*SUMIFS('ცვლილებების შეტანა'!O:O,'ცვლილებების შეტანა'!A:A,'მიღება-ჩაბარება'!A771)</f>
        <v>0</v>
      </c>
      <c r="H771" s="97"/>
      <c r="I771" s="95">
        <f>H771*SUMIFS(მიმართულებები!N:N,მიმართულებები!A:A,'მიღება-ჩაბარება'!A771)/2+H771*SUMIFS('ცვლილებების შეტანა'!O:O,'ცვლილებების შეტანა'!A:A,'მიღება-ჩაბარება'!A771)/2</f>
        <v>0</v>
      </c>
      <c r="J771" s="96"/>
      <c r="K771" s="93">
        <f>J771*SUMIFS(მიმართულებები!N:N,მიმართულებები!A:A,'მიღება-ჩაბარება'!A771)+J771*SUMIFS('ცვლილებების შეტანა'!O:O,'ცვლილებების შეტანა'!A:A,'მიღება-ჩაბარება'!A771)</f>
        <v>0</v>
      </c>
      <c r="L771" s="97"/>
      <c r="M771" s="95">
        <f>L771*SUMIFS(მიმართულებები!N:N,მიმართულებები!A:A,'მიღება-ჩაბარება'!A771)/2+L771*SUMIFS('ცვლილებების შეტანა'!O:O,'ცვლილებების შეტანა'!A:A,'მიღება-ჩაბარება'!A771)/2</f>
        <v>0</v>
      </c>
      <c r="N771" s="96"/>
      <c r="O771" s="93">
        <f>N771*SUMIFS(მიმართულებები!N:N,მიმართულებები!A:A,'მიღება-ჩაბარება'!A771)+N771*SUMIFS('ცვლილებების შეტანა'!O:O,'ცვლილებების შეტანა'!A:A,'მიღება-ჩაბარება'!A771)</f>
        <v>0</v>
      </c>
      <c r="P771" s="97"/>
      <c r="Q771" s="95">
        <f>P771*SUMIFS(მიმართულებები!N:N,მიმართულებები!A:A,'მიღება-ჩაბარება'!A771)/2+P771*SUMIFS('ცვლილებების შეტანა'!O:O,'ცვლილებების შეტანა'!A:A,'მიღება-ჩაბარება'!A771)/2</f>
        <v>0</v>
      </c>
      <c r="R771" s="96"/>
      <c r="S771" s="93">
        <f>R771*SUMIFS(მიმართულებები!N:N,მიმართულებები!A:A,'მიღება-ჩაბარება'!A771)+R771*SUMIFS('ცვლილებების შეტანა'!O:O,'ცვლილებების შეტანა'!A:A,'მიღება-ჩაბარება'!A771)</f>
        <v>0</v>
      </c>
      <c r="T771" s="97"/>
      <c r="U771" s="95">
        <f>T771*SUMIFS(მიმართულებები!N:N,მიმართულებები!A:A,'მიღება-ჩაბარება'!A771)/2+T771*SUMIFS('ცვლილებების შეტანა'!O:O,'ცვლილებების შეტანა'!A:A,'მიღება-ჩაბარება'!A771)/2</f>
        <v>0</v>
      </c>
      <c r="V771" s="96"/>
      <c r="W771" s="93">
        <f>V771*SUMIFS(მიმართულებები!N:N,მიმართულებები!A:A,'მიღება-ჩაბარება'!A771)+V771*SUMIFS('ცვლილებების შეტანა'!O:O,'ცვლილებების შეტანა'!A:A,'მიღება-ჩაბარება'!A771)</f>
        <v>0</v>
      </c>
      <c r="X771" s="97"/>
      <c r="Y771" s="95">
        <f>X771*SUMIFS(მიმართულებები!N:N,მიმართულებები!A:A,'მიღება-ჩაბარება'!A771)/2+X771*SUMIFS('ცვლილებების შეტანა'!O:O,'ცვლილებების შეტანა'!A:A,'მიღება-ჩაბარება'!A771)/2</f>
        <v>0</v>
      </c>
      <c r="Z771" s="96"/>
      <c r="AA771" s="93">
        <f>Z771*SUMIFS(მიმართულებები!N:N,მიმართულებები!A:A,'მიღება-ჩაბარება'!A771)+Z771*SUMIFS('ცვლილებების შეტანა'!O:O,'ცვლილებების შეტანა'!A:A,'მიღება-ჩაბარება'!A771)</f>
        <v>0</v>
      </c>
      <c r="AB771" s="97"/>
      <c r="AC771" s="95">
        <f>AB771*SUMIFS(მიმართულებები!N:N,მიმართულებები!A:A,'მიღება-ჩაბარება'!A771)/2+AB771*SUMIFS('ცვლილებების შეტანა'!O:O,'ცვლილებების შეტანა'!A:A,'მიღება-ჩაბარება'!A771)/2</f>
        <v>0</v>
      </c>
      <c r="AD771" s="96"/>
      <c r="AE771" s="93">
        <f>AD771*SUMIFS(მიმართულებები!N:N,მიმართულებები!A:A,'მიღება-ჩაბარება'!A771)+AD771*SUMIFS('ცვლილებების შეტანა'!O:O,'ცვლილებების შეტანა'!A:A,'მიღება-ჩაბარება'!A771)</f>
        <v>0</v>
      </c>
      <c r="AF771" s="97"/>
      <c r="AG771" s="95">
        <f>AF771*SUMIFS(მიმართულებები!N:N,მიმართულებები!A:A,'მიღება-ჩაბარება'!A771)/2+AF771*SUMIFS('ცვლილებების შეტანა'!O:O,'ცვლილებების შეტანა'!A:A,'მიღება-ჩაბარება'!A771)/2</f>
        <v>0</v>
      </c>
      <c r="AH771" s="96"/>
      <c r="AI771" s="93">
        <f>AH771*SUMIFS(მიმართულებები!N:N,მიმართულებები!A:A,'მიღება-ჩაბარება'!A771)+AH771*SUMIFS('ცვლილებების შეტანა'!O:O,'ცვლილებების შეტანა'!A:A,'მიღება-ჩაბარება'!A771)</f>
        <v>0</v>
      </c>
      <c r="AJ771" s="97"/>
      <c r="AK771" s="95">
        <f>AJ771*SUMIFS(მიმართულებები!N:N,მიმართულებები!A:A,'მიღება-ჩაბარება'!A771)/2+AJ771*SUMIFS('ცვლილებების შეტანა'!O:O,'ცვლილებების შეტანა'!A:A,'მიღება-ჩაბარება'!A771)/2</f>
        <v>0</v>
      </c>
      <c r="AL771" s="96"/>
      <c r="AM771" s="93">
        <f>AL771*SUMIFS(მიმართულებები!N:N,მიმართულებები!A:A,'მიღება-ჩაბარება'!A771)+AL771*SUMIFS('ცვლილებების შეტანა'!O:O,'ცვლილებების შეტანა'!A:A,'მიღება-ჩაბარება'!A771)</f>
        <v>0</v>
      </c>
      <c r="AN771" s="97"/>
      <c r="AO771" s="95">
        <f>AN771*SUMIFS(მიმართულებები!N:N,მიმართულებები!A:A,'მიღება-ჩაბარება'!A771)/2+AN771*SUMIFS('ცვლილებების შეტანა'!O:O,'ცვლილებების შეტანა'!A:A,'მიღება-ჩაბარება'!A771)/2</f>
        <v>0</v>
      </c>
    </row>
    <row r="772" spans="1:41">
      <c r="A772" s="79">
        <v>766</v>
      </c>
      <c r="B772" s="76"/>
      <c r="C772" s="77">
        <f>B772*SUMIFS(მიმართულებები!N:N,მიმართულებები!A:A,'მიღება-ჩაბარება'!A772)+B772*SUMIFS('ცვლილებების შეტანა'!O:O,'ცვლილებების შეტანა'!A:A,'მიღება-ჩაბარება'!A772)</f>
        <v>0</v>
      </c>
      <c r="D772" s="7"/>
      <c r="E772" s="78">
        <f>D772*SUMIFS(მიმართულებები!N:N,მიმართულებები!A:A,'მიღება-ჩაბარება'!A772)/2+D772*SUMIFS('ცვლილებების შეტანა'!O:O,'ცვლილებების შეტანა'!A:A,'მიღება-ჩაბარება'!A772)/2</f>
        <v>0</v>
      </c>
      <c r="F772" s="81"/>
      <c r="G772" s="77">
        <f>F772*SUMIFS(მიმართულებები!N:N,მიმართულებები!A:A,'მიღება-ჩაბარება'!A772)+F772*SUMIFS('ცვლილებების შეტანა'!O:O,'ცვლილებების შეტანა'!A:A,'მიღება-ჩაბარება'!A772)</f>
        <v>0</v>
      </c>
      <c r="H772" s="82"/>
      <c r="I772" s="78">
        <f>H772*SUMIFS(მიმართულებები!N:N,მიმართულებები!A:A,'მიღება-ჩაბარება'!A772)/2+H772*SUMIFS('ცვლილებების შეტანა'!O:O,'ცვლილებების შეტანა'!A:A,'მიღება-ჩაბარება'!A772)/2</f>
        <v>0</v>
      </c>
      <c r="J772" s="81"/>
      <c r="K772" s="77">
        <f>J772*SUMIFS(მიმართულებები!N:N,მიმართულებები!A:A,'მიღება-ჩაბარება'!A772)+J772*SUMIFS('ცვლილებების შეტანა'!O:O,'ცვლილებების შეტანა'!A:A,'მიღება-ჩაბარება'!A772)</f>
        <v>0</v>
      </c>
      <c r="L772" s="82"/>
      <c r="M772" s="78">
        <f>L772*SUMIFS(მიმართულებები!N:N,მიმართულებები!A:A,'მიღება-ჩაბარება'!A772)/2+L772*SUMIFS('ცვლილებების შეტანა'!O:O,'ცვლილებების შეტანა'!A:A,'მიღება-ჩაბარება'!A772)/2</f>
        <v>0</v>
      </c>
      <c r="N772" s="81"/>
      <c r="O772" s="77">
        <f>N772*SUMIFS(მიმართულებები!N:N,მიმართულებები!A:A,'მიღება-ჩაბარება'!A772)+N772*SUMIFS('ცვლილებების შეტანა'!O:O,'ცვლილებების შეტანა'!A:A,'მიღება-ჩაბარება'!A772)</f>
        <v>0</v>
      </c>
      <c r="P772" s="82"/>
      <c r="Q772" s="78">
        <f>P772*SUMIFS(მიმართულებები!N:N,მიმართულებები!A:A,'მიღება-ჩაბარება'!A772)/2+P772*SUMIFS('ცვლილებების შეტანა'!O:O,'ცვლილებების შეტანა'!A:A,'მიღება-ჩაბარება'!A772)/2</f>
        <v>0</v>
      </c>
      <c r="R772" s="81"/>
      <c r="S772" s="77">
        <f>R772*SUMIFS(მიმართულებები!N:N,მიმართულებები!A:A,'მიღება-ჩაბარება'!A772)+R772*SUMIFS('ცვლილებების შეტანა'!O:O,'ცვლილებების შეტანა'!A:A,'მიღება-ჩაბარება'!A772)</f>
        <v>0</v>
      </c>
      <c r="T772" s="82"/>
      <c r="U772" s="78">
        <f>T772*SUMIFS(მიმართულებები!N:N,მიმართულებები!A:A,'მიღება-ჩაბარება'!A772)/2+T772*SUMIFS('ცვლილებების შეტანა'!O:O,'ცვლილებების შეტანა'!A:A,'მიღება-ჩაბარება'!A772)/2</f>
        <v>0</v>
      </c>
      <c r="V772" s="81"/>
      <c r="W772" s="77">
        <f>V772*SUMIFS(მიმართულებები!N:N,მიმართულებები!A:A,'მიღება-ჩაბარება'!A772)+V772*SUMIFS('ცვლილებების შეტანა'!O:O,'ცვლილებების შეტანა'!A:A,'მიღება-ჩაბარება'!A772)</f>
        <v>0</v>
      </c>
      <c r="X772" s="82"/>
      <c r="Y772" s="78">
        <f>X772*SUMIFS(მიმართულებები!N:N,მიმართულებები!A:A,'მიღება-ჩაბარება'!A772)/2+X772*SUMIFS('ცვლილებების შეტანა'!O:O,'ცვლილებების შეტანა'!A:A,'მიღება-ჩაბარება'!A772)/2</f>
        <v>0</v>
      </c>
      <c r="Z772" s="81"/>
      <c r="AA772" s="77">
        <f>Z772*SUMIFS(მიმართულებები!N:N,მიმართულებები!A:A,'მიღება-ჩაბარება'!A772)+Z772*SUMIFS('ცვლილებების შეტანა'!O:O,'ცვლილებების შეტანა'!A:A,'მიღება-ჩაბარება'!A772)</f>
        <v>0</v>
      </c>
      <c r="AB772" s="82"/>
      <c r="AC772" s="78">
        <f>AB772*SUMIFS(მიმართულებები!N:N,მიმართულებები!A:A,'მიღება-ჩაბარება'!A772)/2+AB772*SUMIFS('ცვლილებების შეტანა'!O:O,'ცვლილებების შეტანა'!A:A,'მიღება-ჩაბარება'!A772)/2</f>
        <v>0</v>
      </c>
      <c r="AD772" s="81"/>
      <c r="AE772" s="77">
        <f>AD772*SUMIFS(მიმართულებები!N:N,მიმართულებები!A:A,'მიღება-ჩაბარება'!A772)+AD772*SUMIFS('ცვლილებების შეტანა'!O:O,'ცვლილებების შეტანა'!A:A,'მიღება-ჩაბარება'!A772)</f>
        <v>0</v>
      </c>
      <c r="AF772" s="82"/>
      <c r="AG772" s="78">
        <f>AF772*SUMIFS(მიმართულებები!N:N,მიმართულებები!A:A,'მიღება-ჩაბარება'!A772)/2+AF772*SUMIFS('ცვლილებების შეტანა'!O:O,'ცვლილებების შეტანა'!A:A,'მიღება-ჩაბარება'!A772)/2</f>
        <v>0</v>
      </c>
      <c r="AH772" s="81"/>
      <c r="AI772" s="77">
        <f>AH772*SUMIFS(მიმართულებები!N:N,მიმართულებები!A:A,'მიღება-ჩაბარება'!A772)+AH772*SUMIFS('ცვლილებების შეტანა'!O:O,'ცვლილებების შეტანა'!A:A,'მიღება-ჩაბარება'!A772)</f>
        <v>0</v>
      </c>
      <c r="AJ772" s="82"/>
      <c r="AK772" s="78">
        <f>AJ772*SUMIFS(მიმართულებები!N:N,მიმართულებები!A:A,'მიღება-ჩაბარება'!A772)/2+AJ772*SUMIFS('ცვლილებების შეტანა'!O:O,'ცვლილებების შეტანა'!A:A,'მიღება-ჩაბარება'!A772)/2</f>
        <v>0</v>
      </c>
      <c r="AL772" s="81"/>
      <c r="AM772" s="77">
        <f>AL772*SUMIFS(მიმართულებები!N:N,მიმართულებები!A:A,'მიღება-ჩაბარება'!A772)+AL772*SUMIFS('ცვლილებების შეტანა'!O:O,'ცვლილებების შეტანა'!A:A,'მიღება-ჩაბარება'!A772)</f>
        <v>0</v>
      </c>
      <c r="AN772" s="82"/>
      <c r="AO772" s="78">
        <f>AN772*SUMIFS(მიმართულებები!N:N,მიმართულებები!A:A,'მიღება-ჩაბარება'!A772)/2+AN772*SUMIFS('ცვლილებების შეტანა'!O:O,'ცვლილებების შეტანა'!A:A,'მიღება-ჩაბარება'!A772)/2</f>
        <v>0</v>
      </c>
    </row>
    <row r="773" spans="1:41">
      <c r="A773" s="79">
        <v>767</v>
      </c>
      <c r="B773" s="76"/>
      <c r="C773" s="77">
        <f>B773*SUMIFS(მიმართულებები!N:N,მიმართულებები!A:A,'მიღება-ჩაბარება'!A773)+B773*SUMIFS('ცვლილებების შეტანა'!O:O,'ცვლილებების შეტანა'!A:A,'მიღება-ჩაბარება'!A773)</f>
        <v>0</v>
      </c>
      <c r="D773" s="7"/>
      <c r="E773" s="78">
        <f>D773*SUMIFS(მიმართულებები!N:N,მიმართულებები!A:A,'მიღება-ჩაბარება'!A773)/2+D773*SUMIFS('ცვლილებების შეტანა'!O:O,'ცვლილებების შეტანა'!A:A,'მიღება-ჩაბარება'!A773)/2</f>
        <v>0</v>
      </c>
      <c r="F773" s="81"/>
      <c r="G773" s="77">
        <f>F773*SUMIFS(მიმართულებები!N:N,მიმართულებები!A:A,'მიღება-ჩაბარება'!A773)+F773*SUMIFS('ცვლილებების შეტანა'!O:O,'ცვლილებების შეტანა'!A:A,'მიღება-ჩაბარება'!A773)</f>
        <v>0</v>
      </c>
      <c r="H773" s="82"/>
      <c r="I773" s="78">
        <f>H773*SUMIFS(მიმართულებები!N:N,მიმართულებები!A:A,'მიღება-ჩაბარება'!A773)/2+H773*SUMIFS('ცვლილებების შეტანა'!O:O,'ცვლილებების შეტანა'!A:A,'მიღება-ჩაბარება'!A773)/2</f>
        <v>0</v>
      </c>
      <c r="J773" s="81"/>
      <c r="K773" s="77">
        <f>J773*SUMIFS(მიმართულებები!N:N,მიმართულებები!A:A,'მიღება-ჩაბარება'!A773)+J773*SUMIFS('ცვლილებების შეტანა'!O:O,'ცვლილებების შეტანა'!A:A,'მიღება-ჩაბარება'!A773)</f>
        <v>0</v>
      </c>
      <c r="L773" s="82"/>
      <c r="M773" s="78">
        <f>L773*SUMIFS(მიმართულებები!N:N,მიმართულებები!A:A,'მიღება-ჩაბარება'!A773)/2+L773*SUMIFS('ცვლილებების შეტანა'!O:O,'ცვლილებების შეტანა'!A:A,'მიღება-ჩაბარება'!A773)/2</f>
        <v>0</v>
      </c>
      <c r="N773" s="81"/>
      <c r="O773" s="77">
        <f>N773*SUMIFS(მიმართულებები!N:N,მიმართულებები!A:A,'მიღება-ჩაბარება'!A773)+N773*SUMIFS('ცვლილებების შეტანა'!O:O,'ცვლილებების შეტანა'!A:A,'მიღება-ჩაბარება'!A773)</f>
        <v>0</v>
      </c>
      <c r="P773" s="82"/>
      <c r="Q773" s="78">
        <f>P773*SUMIFS(მიმართულებები!N:N,მიმართულებები!A:A,'მიღება-ჩაბარება'!A773)/2+P773*SUMIFS('ცვლილებების შეტანა'!O:O,'ცვლილებების შეტანა'!A:A,'მიღება-ჩაბარება'!A773)/2</f>
        <v>0</v>
      </c>
      <c r="R773" s="81"/>
      <c r="S773" s="77">
        <f>R773*SUMIFS(მიმართულებები!N:N,მიმართულებები!A:A,'მიღება-ჩაბარება'!A773)+R773*SUMIFS('ცვლილებების შეტანა'!O:O,'ცვლილებების შეტანა'!A:A,'მიღება-ჩაბარება'!A773)</f>
        <v>0</v>
      </c>
      <c r="T773" s="82"/>
      <c r="U773" s="78">
        <f>T773*SUMIFS(მიმართულებები!N:N,მიმართულებები!A:A,'მიღება-ჩაბარება'!A773)/2+T773*SUMIFS('ცვლილებების შეტანა'!O:O,'ცვლილებების შეტანა'!A:A,'მიღება-ჩაბარება'!A773)/2</f>
        <v>0</v>
      </c>
      <c r="V773" s="81"/>
      <c r="W773" s="77">
        <f>V773*SUMIFS(მიმართულებები!N:N,მიმართულებები!A:A,'მიღება-ჩაბარება'!A773)+V773*SUMIFS('ცვლილებების შეტანა'!O:O,'ცვლილებების შეტანა'!A:A,'მიღება-ჩაბარება'!A773)</f>
        <v>0</v>
      </c>
      <c r="X773" s="82"/>
      <c r="Y773" s="78">
        <f>X773*SUMIFS(მიმართულებები!N:N,მიმართულებები!A:A,'მიღება-ჩაბარება'!A773)/2+X773*SUMIFS('ცვლილებების შეტანა'!O:O,'ცვლილებების შეტანა'!A:A,'მიღება-ჩაბარება'!A773)/2</f>
        <v>0</v>
      </c>
      <c r="Z773" s="81"/>
      <c r="AA773" s="77">
        <f>Z773*SUMIFS(მიმართულებები!N:N,მიმართულებები!A:A,'მიღება-ჩაბარება'!A773)+Z773*SUMIFS('ცვლილებების შეტანა'!O:O,'ცვლილებების შეტანა'!A:A,'მიღება-ჩაბარება'!A773)</f>
        <v>0</v>
      </c>
      <c r="AB773" s="82"/>
      <c r="AC773" s="78">
        <f>AB773*SUMIFS(მიმართულებები!N:N,მიმართულებები!A:A,'მიღება-ჩაბარება'!A773)/2+AB773*SUMIFS('ცვლილებების შეტანა'!O:O,'ცვლილებების შეტანა'!A:A,'მიღება-ჩაბარება'!A773)/2</f>
        <v>0</v>
      </c>
      <c r="AD773" s="81"/>
      <c r="AE773" s="77">
        <f>AD773*SUMIFS(მიმართულებები!N:N,მიმართულებები!A:A,'მიღება-ჩაბარება'!A773)+AD773*SUMIFS('ცვლილებების შეტანა'!O:O,'ცვლილებების შეტანა'!A:A,'მიღება-ჩაბარება'!A773)</f>
        <v>0</v>
      </c>
      <c r="AF773" s="82"/>
      <c r="AG773" s="78">
        <f>AF773*SUMIFS(მიმართულებები!N:N,მიმართულებები!A:A,'მიღება-ჩაბარება'!A773)/2+AF773*SUMIFS('ცვლილებების შეტანა'!O:O,'ცვლილებების შეტანა'!A:A,'მიღება-ჩაბარება'!A773)/2</f>
        <v>0</v>
      </c>
      <c r="AH773" s="81"/>
      <c r="AI773" s="77">
        <f>AH773*SUMIFS(მიმართულებები!N:N,მიმართულებები!A:A,'მიღება-ჩაბარება'!A773)+AH773*SUMIFS('ცვლილებების შეტანა'!O:O,'ცვლილებების შეტანა'!A:A,'მიღება-ჩაბარება'!A773)</f>
        <v>0</v>
      </c>
      <c r="AJ773" s="82"/>
      <c r="AK773" s="78">
        <f>AJ773*SUMIFS(მიმართულებები!N:N,მიმართულებები!A:A,'მიღება-ჩაბარება'!A773)/2+AJ773*SUMIFS('ცვლილებების შეტანა'!O:O,'ცვლილებების შეტანა'!A:A,'მიღება-ჩაბარება'!A773)/2</f>
        <v>0</v>
      </c>
      <c r="AL773" s="81"/>
      <c r="AM773" s="77">
        <f>AL773*SUMIFS(მიმართულებები!N:N,მიმართულებები!A:A,'მიღება-ჩაბარება'!A773)+AL773*SUMIFS('ცვლილებების შეტანა'!O:O,'ცვლილებების შეტანა'!A:A,'მიღება-ჩაბარება'!A773)</f>
        <v>0</v>
      </c>
      <c r="AN773" s="82"/>
      <c r="AO773" s="78">
        <f>AN773*SUMIFS(მიმართულებები!N:N,მიმართულებები!A:A,'მიღება-ჩაბარება'!A773)/2+AN773*SUMIFS('ცვლილებების შეტანა'!O:O,'ცვლილებების შეტანა'!A:A,'მიღება-ჩაბარება'!A773)/2</f>
        <v>0</v>
      </c>
    </row>
    <row r="774" spans="1:41">
      <c r="A774" s="79">
        <v>768</v>
      </c>
      <c r="B774" s="76"/>
      <c r="C774" s="77">
        <f>B774*SUMIFS(მიმართულებები!N:N,მიმართულებები!A:A,'მიღება-ჩაბარება'!A774)+B774*SUMIFS('ცვლილებების შეტანა'!O:O,'ცვლილებების შეტანა'!A:A,'მიღება-ჩაბარება'!A774)</f>
        <v>0</v>
      </c>
      <c r="D774" s="7"/>
      <c r="E774" s="78">
        <f>D774*SUMIFS(მიმართულებები!N:N,მიმართულებები!A:A,'მიღება-ჩაბარება'!A774)/2+D774*SUMIFS('ცვლილებების შეტანა'!O:O,'ცვლილებების შეტანა'!A:A,'მიღება-ჩაბარება'!A774)/2</f>
        <v>0</v>
      </c>
      <c r="F774" s="81"/>
      <c r="G774" s="77">
        <f>F774*SUMIFS(მიმართულებები!N:N,მიმართულებები!A:A,'მიღება-ჩაბარება'!A774)+F774*SUMIFS('ცვლილებების შეტანა'!O:O,'ცვლილებების შეტანა'!A:A,'მიღება-ჩაბარება'!A774)</f>
        <v>0</v>
      </c>
      <c r="H774" s="82"/>
      <c r="I774" s="78">
        <f>H774*SUMIFS(მიმართულებები!N:N,მიმართულებები!A:A,'მიღება-ჩაბარება'!A774)/2+H774*SUMIFS('ცვლილებების შეტანა'!O:O,'ცვლილებების შეტანა'!A:A,'მიღება-ჩაბარება'!A774)/2</f>
        <v>0</v>
      </c>
      <c r="J774" s="81"/>
      <c r="K774" s="77">
        <f>J774*SUMIFS(მიმართულებები!N:N,მიმართულებები!A:A,'მიღება-ჩაბარება'!A774)+J774*SUMIFS('ცვლილებების შეტანა'!O:O,'ცვლილებების შეტანა'!A:A,'მიღება-ჩაბარება'!A774)</f>
        <v>0</v>
      </c>
      <c r="L774" s="82"/>
      <c r="M774" s="78">
        <f>L774*SUMIFS(მიმართულებები!N:N,მიმართულებები!A:A,'მიღება-ჩაბარება'!A774)/2+L774*SUMIFS('ცვლილებების შეტანა'!O:O,'ცვლილებების შეტანა'!A:A,'მიღება-ჩაბარება'!A774)/2</f>
        <v>0</v>
      </c>
      <c r="N774" s="81"/>
      <c r="O774" s="77">
        <f>N774*SUMIFS(მიმართულებები!N:N,მიმართულებები!A:A,'მიღება-ჩაბარება'!A774)+N774*SUMIFS('ცვლილებების შეტანა'!O:O,'ცვლილებების შეტანა'!A:A,'მიღება-ჩაბარება'!A774)</f>
        <v>0</v>
      </c>
      <c r="P774" s="82"/>
      <c r="Q774" s="78">
        <f>P774*SUMIFS(მიმართულებები!N:N,მიმართულებები!A:A,'მიღება-ჩაბარება'!A774)/2+P774*SUMIFS('ცვლილებების შეტანა'!O:O,'ცვლილებების შეტანა'!A:A,'მიღება-ჩაბარება'!A774)/2</f>
        <v>0</v>
      </c>
      <c r="R774" s="81"/>
      <c r="S774" s="77">
        <f>R774*SUMIFS(მიმართულებები!N:N,მიმართულებები!A:A,'მიღება-ჩაბარება'!A774)+R774*SUMIFS('ცვლილებების შეტანა'!O:O,'ცვლილებების შეტანა'!A:A,'მიღება-ჩაბარება'!A774)</f>
        <v>0</v>
      </c>
      <c r="T774" s="82"/>
      <c r="U774" s="78">
        <f>T774*SUMIFS(მიმართულებები!N:N,მიმართულებები!A:A,'მიღება-ჩაბარება'!A774)/2+T774*SUMIFS('ცვლილებების შეტანა'!O:O,'ცვლილებების შეტანა'!A:A,'მიღება-ჩაბარება'!A774)/2</f>
        <v>0</v>
      </c>
      <c r="V774" s="81"/>
      <c r="W774" s="77">
        <f>V774*SUMIFS(მიმართულებები!N:N,მიმართულებები!A:A,'მიღება-ჩაბარება'!A774)+V774*SUMIFS('ცვლილებების შეტანა'!O:O,'ცვლილებების შეტანა'!A:A,'მიღება-ჩაბარება'!A774)</f>
        <v>0</v>
      </c>
      <c r="X774" s="82"/>
      <c r="Y774" s="78">
        <f>X774*SUMIFS(მიმართულებები!N:N,მიმართულებები!A:A,'მიღება-ჩაბარება'!A774)/2+X774*SUMIFS('ცვლილებების შეტანა'!O:O,'ცვლილებების შეტანა'!A:A,'მიღება-ჩაბარება'!A774)/2</f>
        <v>0</v>
      </c>
      <c r="Z774" s="81"/>
      <c r="AA774" s="77">
        <f>Z774*SUMIFS(მიმართულებები!N:N,მიმართულებები!A:A,'მიღება-ჩაბარება'!A774)+Z774*SUMIFS('ცვლილებების შეტანა'!O:O,'ცვლილებების შეტანა'!A:A,'მიღება-ჩაბარება'!A774)</f>
        <v>0</v>
      </c>
      <c r="AB774" s="82"/>
      <c r="AC774" s="78">
        <f>AB774*SUMIFS(მიმართულებები!N:N,მიმართულებები!A:A,'მიღება-ჩაბარება'!A774)/2+AB774*SUMIFS('ცვლილებების შეტანა'!O:O,'ცვლილებების შეტანა'!A:A,'მიღება-ჩაბარება'!A774)/2</f>
        <v>0</v>
      </c>
      <c r="AD774" s="81"/>
      <c r="AE774" s="77">
        <f>AD774*SUMIFS(მიმართულებები!N:N,მიმართულებები!A:A,'მიღება-ჩაბარება'!A774)+AD774*SUMIFS('ცვლილებების შეტანა'!O:O,'ცვლილებების შეტანა'!A:A,'მიღება-ჩაბარება'!A774)</f>
        <v>0</v>
      </c>
      <c r="AF774" s="82"/>
      <c r="AG774" s="78">
        <f>AF774*SUMIFS(მიმართულებები!N:N,მიმართულებები!A:A,'მიღება-ჩაბარება'!A774)/2+AF774*SUMIFS('ცვლილებების შეტანა'!O:O,'ცვლილებების შეტანა'!A:A,'მიღება-ჩაბარება'!A774)/2</f>
        <v>0</v>
      </c>
      <c r="AH774" s="81"/>
      <c r="AI774" s="77">
        <f>AH774*SUMIFS(მიმართულებები!N:N,მიმართულებები!A:A,'მიღება-ჩაბარება'!A774)+AH774*SUMIFS('ცვლილებების შეტანა'!O:O,'ცვლილებების შეტანა'!A:A,'მიღება-ჩაბარება'!A774)</f>
        <v>0</v>
      </c>
      <c r="AJ774" s="82"/>
      <c r="AK774" s="78">
        <f>AJ774*SUMIFS(მიმართულებები!N:N,მიმართულებები!A:A,'მიღება-ჩაბარება'!A774)/2+AJ774*SUMIFS('ცვლილებების შეტანა'!O:O,'ცვლილებების შეტანა'!A:A,'მიღება-ჩაბარება'!A774)/2</f>
        <v>0</v>
      </c>
      <c r="AL774" s="81"/>
      <c r="AM774" s="77">
        <f>AL774*SUMIFS(მიმართულებები!N:N,მიმართულებები!A:A,'მიღება-ჩაბარება'!A774)+AL774*SUMIFS('ცვლილებების შეტანა'!O:O,'ცვლილებების შეტანა'!A:A,'მიღება-ჩაბარება'!A774)</f>
        <v>0</v>
      </c>
      <c r="AN774" s="82"/>
      <c r="AO774" s="78">
        <f>AN774*SUMIFS(მიმართულებები!N:N,მიმართულებები!A:A,'მიღება-ჩაბარება'!A774)/2+AN774*SUMIFS('ცვლილებების შეტანა'!O:O,'ცვლილებების შეტანა'!A:A,'მიღება-ჩაბარება'!A774)/2</f>
        <v>0</v>
      </c>
    </row>
    <row r="775" spans="1:41">
      <c r="A775" s="79">
        <v>769</v>
      </c>
      <c r="B775" s="76"/>
      <c r="C775" s="77">
        <f>B775*SUMIFS(მიმართულებები!N:N,მიმართულებები!A:A,'მიღება-ჩაბარება'!A775)+B775*SUMIFS('ცვლილებების შეტანა'!O:O,'ცვლილებების შეტანა'!A:A,'მიღება-ჩაბარება'!A775)</f>
        <v>0</v>
      </c>
      <c r="D775" s="7"/>
      <c r="E775" s="78">
        <f>D775*SUMIFS(მიმართულებები!N:N,მიმართულებები!A:A,'მიღება-ჩაბარება'!A775)/2+D775*SUMIFS('ცვლილებების შეტანა'!O:O,'ცვლილებების შეტანა'!A:A,'მიღება-ჩაბარება'!A775)/2</f>
        <v>0</v>
      </c>
      <c r="F775" s="81"/>
      <c r="G775" s="77">
        <f>F775*SUMIFS(მიმართულებები!N:N,მიმართულებები!A:A,'მიღება-ჩაბარება'!A775)+F775*SUMIFS('ცვლილებების შეტანა'!O:O,'ცვლილებების შეტანა'!A:A,'მიღება-ჩაბარება'!A775)</f>
        <v>0</v>
      </c>
      <c r="H775" s="82"/>
      <c r="I775" s="78">
        <f>H775*SUMIFS(მიმართულებები!N:N,მიმართულებები!A:A,'მიღება-ჩაბარება'!A775)/2+H775*SUMIFS('ცვლილებების შეტანა'!O:O,'ცვლილებების შეტანა'!A:A,'მიღება-ჩაბარება'!A775)/2</f>
        <v>0</v>
      </c>
      <c r="J775" s="81"/>
      <c r="K775" s="77">
        <f>J775*SUMIFS(მიმართულებები!N:N,მიმართულებები!A:A,'მიღება-ჩაბარება'!A775)+J775*SUMIFS('ცვლილებების შეტანა'!O:O,'ცვლილებების შეტანა'!A:A,'მიღება-ჩაბარება'!A775)</f>
        <v>0</v>
      </c>
      <c r="L775" s="82"/>
      <c r="M775" s="78">
        <f>L775*SUMIFS(მიმართულებები!N:N,მიმართულებები!A:A,'მიღება-ჩაბარება'!A775)/2+L775*SUMIFS('ცვლილებების შეტანა'!O:O,'ცვლილებების შეტანა'!A:A,'მიღება-ჩაბარება'!A775)/2</f>
        <v>0</v>
      </c>
      <c r="N775" s="81"/>
      <c r="O775" s="77">
        <f>N775*SUMIFS(მიმართულებები!N:N,მიმართულებები!A:A,'მიღება-ჩაბარება'!A775)+N775*SUMIFS('ცვლილებების შეტანა'!O:O,'ცვლილებების შეტანა'!A:A,'მიღება-ჩაბარება'!A775)</f>
        <v>0</v>
      </c>
      <c r="P775" s="82"/>
      <c r="Q775" s="78">
        <f>P775*SUMIFS(მიმართულებები!N:N,მიმართულებები!A:A,'მიღება-ჩაბარება'!A775)/2+P775*SUMIFS('ცვლილებების შეტანა'!O:O,'ცვლილებების შეტანა'!A:A,'მიღება-ჩაბარება'!A775)/2</f>
        <v>0</v>
      </c>
      <c r="R775" s="81"/>
      <c r="S775" s="77">
        <f>R775*SUMIFS(მიმართულებები!N:N,მიმართულებები!A:A,'მიღება-ჩაბარება'!A775)+R775*SUMIFS('ცვლილებების შეტანა'!O:O,'ცვლილებების შეტანა'!A:A,'მიღება-ჩაბარება'!A775)</f>
        <v>0</v>
      </c>
      <c r="T775" s="82"/>
      <c r="U775" s="78">
        <f>T775*SUMIFS(მიმართულებები!N:N,მიმართულებები!A:A,'მიღება-ჩაბარება'!A775)/2+T775*SUMIFS('ცვლილებების შეტანა'!O:O,'ცვლილებების შეტანა'!A:A,'მიღება-ჩაბარება'!A775)/2</f>
        <v>0</v>
      </c>
      <c r="V775" s="81"/>
      <c r="W775" s="77">
        <f>V775*SUMIFS(მიმართულებები!N:N,მიმართულებები!A:A,'მიღება-ჩაბარება'!A775)+V775*SUMIFS('ცვლილებების შეტანა'!O:O,'ცვლილებების შეტანა'!A:A,'მიღება-ჩაბარება'!A775)</f>
        <v>0</v>
      </c>
      <c r="X775" s="82"/>
      <c r="Y775" s="78">
        <f>X775*SUMIFS(მიმართულებები!N:N,მიმართულებები!A:A,'მიღება-ჩაბარება'!A775)/2+X775*SUMIFS('ცვლილებების შეტანა'!O:O,'ცვლილებების შეტანა'!A:A,'მიღება-ჩაბარება'!A775)/2</f>
        <v>0</v>
      </c>
      <c r="Z775" s="81"/>
      <c r="AA775" s="77">
        <f>Z775*SUMIFS(მიმართულებები!N:N,მიმართულებები!A:A,'მიღება-ჩაბარება'!A775)+Z775*SUMIFS('ცვლილებების შეტანა'!O:O,'ცვლილებების შეტანა'!A:A,'მიღება-ჩაბარება'!A775)</f>
        <v>0</v>
      </c>
      <c r="AB775" s="82"/>
      <c r="AC775" s="78">
        <f>AB775*SUMIFS(მიმართულებები!N:N,მიმართულებები!A:A,'მიღება-ჩაბარება'!A775)/2+AB775*SUMIFS('ცვლილებების შეტანა'!O:O,'ცვლილებების შეტანა'!A:A,'მიღება-ჩაბარება'!A775)/2</f>
        <v>0</v>
      </c>
      <c r="AD775" s="81"/>
      <c r="AE775" s="77">
        <f>AD775*SUMIFS(მიმართულებები!N:N,მიმართულებები!A:A,'მიღება-ჩაბარება'!A775)+AD775*SUMIFS('ცვლილებების შეტანა'!O:O,'ცვლილებების შეტანა'!A:A,'მიღება-ჩაბარება'!A775)</f>
        <v>0</v>
      </c>
      <c r="AF775" s="82"/>
      <c r="AG775" s="78">
        <f>AF775*SUMIFS(მიმართულებები!N:N,მიმართულებები!A:A,'მიღება-ჩაბარება'!A775)/2+AF775*SUMIFS('ცვლილებების შეტანა'!O:O,'ცვლილებების შეტანა'!A:A,'მიღება-ჩაბარება'!A775)/2</f>
        <v>0</v>
      </c>
      <c r="AH775" s="81"/>
      <c r="AI775" s="77">
        <f>AH775*SUMIFS(მიმართულებები!N:N,მიმართულებები!A:A,'მიღება-ჩაბარება'!A775)+AH775*SUMIFS('ცვლილებების შეტანა'!O:O,'ცვლილებების შეტანა'!A:A,'მიღება-ჩაბარება'!A775)</f>
        <v>0</v>
      </c>
      <c r="AJ775" s="82"/>
      <c r="AK775" s="78">
        <f>AJ775*SUMIFS(მიმართულებები!N:N,მიმართულებები!A:A,'მიღება-ჩაბარება'!A775)/2+AJ775*SUMIFS('ცვლილებების შეტანა'!O:O,'ცვლილებების შეტანა'!A:A,'მიღება-ჩაბარება'!A775)/2</f>
        <v>0</v>
      </c>
      <c r="AL775" s="81"/>
      <c r="AM775" s="77">
        <f>AL775*SUMIFS(მიმართულებები!N:N,მიმართულებები!A:A,'მიღება-ჩაბარება'!A775)+AL775*SUMIFS('ცვლილებების შეტანა'!O:O,'ცვლილებების შეტანა'!A:A,'მიღება-ჩაბარება'!A775)</f>
        <v>0</v>
      </c>
      <c r="AN775" s="82"/>
      <c r="AO775" s="78">
        <f>AN775*SUMIFS(მიმართულებები!N:N,მიმართულებები!A:A,'მიღება-ჩაბარება'!A775)/2+AN775*SUMIFS('ცვლილებების შეტანა'!O:O,'ცვლილებების შეტანა'!A:A,'მიღება-ჩაბარება'!A775)/2</f>
        <v>0</v>
      </c>
    </row>
    <row r="776" spans="1:41">
      <c r="A776" s="79">
        <v>770</v>
      </c>
      <c r="B776" s="76"/>
      <c r="C776" s="77">
        <f>B776*SUMIFS(მიმართულებები!N:N,მიმართულებები!A:A,'მიღება-ჩაბარება'!A776)+B776*SUMIFS('ცვლილებების შეტანა'!O:O,'ცვლილებების შეტანა'!A:A,'მიღება-ჩაბარება'!A776)</f>
        <v>0</v>
      </c>
      <c r="D776" s="7"/>
      <c r="E776" s="78">
        <f>D776*SUMIFS(მიმართულებები!N:N,მიმართულებები!A:A,'მიღება-ჩაბარება'!A776)/2+D776*SUMIFS('ცვლილებების შეტანა'!O:O,'ცვლილებების შეტანა'!A:A,'მიღება-ჩაბარება'!A776)/2</f>
        <v>0</v>
      </c>
      <c r="F776" s="81"/>
      <c r="G776" s="77">
        <f>F776*SUMIFS(მიმართულებები!N:N,მიმართულებები!A:A,'მიღება-ჩაბარება'!A776)+F776*SUMIFS('ცვლილებების შეტანა'!O:O,'ცვლილებების შეტანა'!A:A,'მიღება-ჩაბარება'!A776)</f>
        <v>0</v>
      </c>
      <c r="H776" s="82"/>
      <c r="I776" s="78">
        <f>H776*SUMIFS(მიმართულებები!N:N,მიმართულებები!A:A,'მიღება-ჩაბარება'!A776)/2+H776*SUMIFS('ცვლილებების შეტანა'!O:O,'ცვლილებების შეტანა'!A:A,'მიღება-ჩაბარება'!A776)/2</f>
        <v>0</v>
      </c>
      <c r="J776" s="81"/>
      <c r="K776" s="77">
        <f>J776*SUMIFS(მიმართულებები!N:N,მიმართულებები!A:A,'მიღება-ჩაბარება'!A776)+J776*SUMIFS('ცვლილებების შეტანა'!O:O,'ცვლილებების შეტანა'!A:A,'მიღება-ჩაბარება'!A776)</f>
        <v>0</v>
      </c>
      <c r="L776" s="82"/>
      <c r="M776" s="78">
        <f>L776*SUMIFS(მიმართულებები!N:N,მიმართულებები!A:A,'მიღება-ჩაბარება'!A776)/2+L776*SUMIFS('ცვლილებების შეტანა'!O:O,'ცვლილებების შეტანა'!A:A,'მიღება-ჩაბარება'!A776)/2</f>
        <v>0</v>
      </c>
      <c r="N776" s="81"/>
      <c r="O776" s="77">
        <f>N776*SUMIFS(მიმართულებები!N:N,მიმართულებები!A:A,'მიღება-ჩაბარება'!A776)+N776*SUMIFS('ცვლილებების შეტანა'!O:O,'ცვლილებების შეტანა'!A:A,'მიღება-ჩაბარება'!A776)</f>
        <v>0</v>
      </c>
      <c r="P776" s="82"/>
      <c r="Q776" s="78">
        <f>P776*SUMIFS(მიმართულებები!N:N,მიმართულებები!A:A,'მიღება-ჩაბარება'!A776)/2+P776*SUMIFS('ცვლილებების შეტანა'!O:O,'ცვლილებების შეტანა'!A:A,'მიღება-ჩაბარება'!A776)/2</f>
        <v>0</v>
      </c>
      <c r="R776" s="81"/>
      <c r="S776" s="77">
        <f>R776*SUMIFS(მიმართულებები!N:N,მიმართულებები!A:A,'მიღება-ჩაბარება'!A776)+R776*SUMIFS('ცვლილებების შეტანა'!O:O,'ცვლილებების შეტანა'!A:A,'მიღება-ჩაბარება'!A776)</f>
        <v>0</v>
      </c>
      <c r="T776" s="82"/>
      <c r="U776" s="78">
        <f>T776*SUMIFS(მიმართულებები!N:N,მიმართულებები!A:A,'მიღება-ჩაბარება'!A776)/2+T776*SUMIFS('ცვლილებების შეტანა'!O:O,'ცვლილებების შეტანა'!A:A,'მიღება-ჩაბარება'!A776)/2</f>
        <v>0</v>
      </c>
      <c r="V776" s="81"/>
      <c r="W776" s="77">
        <f>V776*SUMIFS(მიმართულებები!N:N,მიმართულებები!A:A,'მიღება-ჩაბარება'!A776)+V776*SUMIFS('ცვლილებების შეტანა'!O:O,'ცვლილებების შეტანა'!A:A,'მიღება-ჩაბარება'!A776)</f>
        <v>0</v>
      </c>
      <c r="X776" s="82"/>
      <c r="Y776" s="78">
        <f>X776*SUMIFS(მიმართულებები!N:N,მიმართულებები!A:A,'მიღება-ჩაბარება'!A776)/2+X776*SUMIFS('ცვლილებების შეტანა'!O:O,'ცვლილებების შეტანა'!A:A,'მიღება-ჩაბარება'!A776)/2</f>
        <v>0</v>
      </c>
      <c r="Z776" s="81"/>
      <c r="AA776" s="77">
        <f>Z776*SUMIFS(მიმართულებები!N:N,მიმართულებები!A:A,'მიღება-ჩაბარება'!A776)+Z776*SUMIFS('ცვლილებების შეტანა'!O:O,'ცვლილებების შეტანა'!A:A,'მიღება-ჩაბარება'!A776)</f>
        <v>0</v>
      </c>
      <c r="AB776" s="82"/>
      <c r="AC776" s="78">
        <f>AB776*SUMIFS(მიმართულებები!N:N,მიმართულებები!A:A,'მიღება-ჩაბარება'!A776)/2+AB776*SUMIFS('ცვლილებების შეტანა'!O:O,'ცვლილებების შეტანა'!A:A,'მიღება-ჩაბარება'!A776)/2</f>
        <v>0</v>
      </c>
      <c r="AD776" s="81"/>
      <c r="AE776" s="77">
        <f>AD776*SUMIFS(მიმართულებები!N:N,მიმართულებები!A:A,'მიღება-ჩაბარება'!A776)+AD776*SUMIFS('ცვლილებების შეტანა'!O:O,'ცვლილებების შეტანა'!A:A,'მიღება-ჩაბარება'!A776)</f>
        <v>0</v>
      </c>
      <c r="AF776" s="82"/>
      <c r="AG776" s="78">
        <f>AF776*SUMIFS(მიმართულებები!N:N,მიმართულებები!A:A,'მიღება-ჩაბარება'!A776)/2+AF776*SUMIFS('ცვლილებების შეტანა'!O:O,'ცვლილებების შეტანა'!A:A,'მიღება-ჩაბარება'!A776)/2</f>
        <v>0</v>
      </c>
      <c r="AH776" s="81"/>
      <c r="AI776" s="77">
        <f>AH776*SUMIFS(მიმართულებები!N:N,მიმართულებები!A:A,'მიღება-ჩაბარება'!A776)+AH776*SUMIFS('ცვლილებების შეტანა'!O:O,'ცვლილებების შეტანა'!A:A,'მიღება-ჩაბარება'!A776)</f>
        <v>0</v>
      </c>
      <c r="AJ776" s="82"/>
      <c r="AK776" s="78">
        <f>AJ776*SUMIFS(მიმართულებები!N:N,მიმართულებები!A:A,'მიღება-ჩაბარება'!A776)/2+AJ776*SUMIFS('ცვლილებების შეტანა'!O:O,'ცვლილებების შეტანა'!A:A,'მიღება-ჩაბარება'!A776)/2</f>
        <v>0</v>
      </c>
      <c r="AL776" s="81"/>
      <c r="AM776" s="77">
        <f>AL776*SUMIFS(მიმართულებები!N:N,მიმართულებები!A:A,'მიღება-ჩაბარება'!A776)+AL776*SUMIFS('ცვლილებების შეტანა'!O:O,'ცვლილებების შეტანა'!A:A,'მიღება-ჩაბარება'!A776)</f>
        <v>0</v>
      </c>
      <c r="AN776" s="82"/>
      <c r="AO776" s="78">
        <f>AN776*SUMIFS(მიმართულებები!N:N,მიმართულებები!A:A,'მიღება-ჩაბარება'!A776)/2+AN776*SUMIFS('ცვლილებების შეტანა'!O:O,'ცვლილებების შეტანა'!A:A,'მიღება-ჩაბარება'!A776)/2</f>
        <v>0</v>
      </c>
    </row>
    <row r="777" spans="1:41">
      <c r="A777" s="79">
        <v>771</v>
      </c>
      <c r="B777" s="76"/>
      <c r="C777" s="77">
        <f>B777*SUMIFS(მიმართულებები!N:N,მიმართულებები!A:A,'მიღება-ჩაბარება'!A777)+B777*SUMIFS('ცვლილებების შეტანა'!O:O,'ცვლილებების შეტანა'!A:A,'მიღება-ჩაბარება'!A777)</f>
        <v>0</v>
      </c>
      <c r="D777" s="7"/>
      <c r="E777" s="78">
        <f>D777*SUMIFS(მიმართულებები!N:N,მიმართულებები!A:A,'მიღება-ჩაბარება'!A777)/2+D777*SUMIFS('ცვლილებების შეტანა'!O:O,'ცვლილებების შეტანა'!A:A,'მიღება-ჩაბარება'!A777)/2</f>
        <v>0</v>
      </c>
      <c r="F777" s="81"/>
      <c r="G777" s="77">
        <f>F777*SUMIFS(მიმართულებები!N:N,მიმართულებები!A:A,'მიღება-ჩაბარება'!A777)+F777*SUMIFS('ცვლილებების შეტანა'!O:O,'ცვლილებების შეტანა'!A:A,'მიღება-ჩაბარება'!A777)</f>
        <v>0</v>
      </c>
      <c r="H777" s="82"/>
      <c r="I777" s="78">
        <f>H777*SUMIFS(მიმართულებები!N:N,მიმართულებები!A:A,'მიღება-ჩაბარება'!A777)/2+H777*SUMIFS('ცვლილებების შეტანა'!O:O,'ცვლილებების შეტანა'!A:A,'მიღება-ჩაბარება'!A777)/2</f>
        <v>0</v>
      </c>
      <c r="J777" s="81"/>
      <c r="K777" s="77">
        <f>J777*SUMIFS(მიმართულებები!N:N,მიმართულებები!A:A,'მიღება-ჩაბარება'!A777)+J777*SUMIFS('ცვლილებების შეტანა'!O:O,'ცვლილებების შეტანა'!A:A,'მიღება-ჩაბარება'!A777)</f>
        <v>0</v>
      </c>
      <c r="L777" s="82"/>
      <c r="M777" s="78">
        <f>L777*SUMIFS(მიმართულებები!N:N,მიმართულებები!A:A,'მიღება-ჩაბარება'!A777)/2+L777*SUMIFS('ცვლილებების შეტანა'!O:O,'ცვლილებების შეტანა'!A:A,'მიღება-ჩაბარება'!A777)/2</f>
        <v>0</v>
      </c>
      <c r="N777" s="81"/>
      <c r="O777" s="77">
        <f>N777*SUMIFS(მიმართულებები!N:N,მიმართულებები!A:A,'მიღება-ჩაბარება'!A777)+N777*SUMIFS('ცვლილებების შეტანა'!O:O,'ცვლილებების შეტანა'!A:A,'მიღება-ჩაბარება'!A777)</f>
        <v>0</v>
      </c>
      <c r="P777" s="82"/>
      <c r="Q777" s="78">
        <f>P777*SUMIFS(მიმართულებები!N:N,მიმართულებები!A:A,'მიღება-ჩაბარება'!A777)/2+P777*SUMIFS('ცვლილებების შეტანა'!O:O,'ცვლილებების შეტანა'!A:A,'მიღება-ჩაბარება'!A777)/2</f>
        <v>0</v>
      </c>
      <c r="R777" s="81"/>
      <c r="S777" s="77">
        <f>R777*SUMIFS(მიმართულებები!N:N,მიმართულებები!A:A,'მიღება-ჩაბარება'!A777)+R777*SUMIFS('ცვლილებების შეტანა'!O:O,'ცვლილებების შეტანა'!A:A,'მიღება-ჩაბარება'!A777)</f>
        <v>0</v>
      </c>
      <c r="T777" s="82"/>
      <c r="U777" s="78">
        <f>T777*SUMIFS(მიმართულებები!N:N,მიმართულებები!A:A,'მიღება-ჩაბარება'!A777)/2+T777*SUMIFS('ცვლილებების შეტანა'!O:O,'ცვლილებების შეტანა'!A:A,'მიღება-ჩაბარება'!A777)/2</f>
        <v>0</v>
      </c>
      <c r="V777" s="81"/>
      <c r="W777" s="77">
        <f>V777*SUMIFS(მიმართულებები!N:N,მიმართულებები!A:A,'მიღება-ჩაბარება'!A777)+V777*SUMIFS('ცვლილებების შეტანა'!O:O,'ცვლილებების შეტანა'!A:A,'მიღება-ჩაბარება'!A777)</f>
        <v>0</v>
      </c>
      <c r="X777" s="82"/>
      <c r="Y777" s="78">
        <f>X777*SUMIFS(მიმართულებები!N:N,მიმართულებები!A:A,'მიღება-ჩაბარება'!A777)/2+X777*SUMIFS('ცვლილებების შეტანა'!O:O,'ცვლილებების შეტანა'!A:A,'მიღება-ჩაბარება'!A777)/2</f>
        <v>0</v>
      </c>
      <c r="Z777" s="81"/>
      <c r="AA777" s="77">
        <f>Z777*SUMIFS(მიმართულებები!N:N,მიმართულებები!A:A,'მიღება-ჩაბარება'!A777)+Z777*SUMIFS('ცვლილებების შეტანა'!O:O,'ცვლილებების შეტანა'!A:A,'მიღება-ჩაბარება'!A777)</f>
        <v>0</v>
      </c>
      <c r="AB777" s="82"/>
      <c r="AC777" s="78">
        <f>AB777*SUMIFS(მიმართულებები!N:N,მიმართულებები!A:A,'მიღება-ჩაბარება'!A777)/2+AB777*SUMIFS('ცვლილებების შეტანა'!O:O,'ცვლილებების შეტანა'!A:A,'მიღება-ჩაბარება'!A777)/2</f>
        <v>0</v>
      </c>
      <c r="AD777" s="81"/>
      <c r="AE777" s="77">
        <f>AD777*SUMIFS(მიმართულებები!N:N,მიმართულებები!A:A,'მიღება-ჩაბარება'!A777)+AD777*SUMIFS('ცვლილებების შეტანა'!O:O,'ცვლილებების შეტანა'!A:A,'მიღება-ჩაბარება'!A777)</f>
        <v>0</v>
      </c>
      <c r="AF777" s="82"/>
      <c r="AG777" s="78">
        <f>AF777*SUMIFS(მიმართულებები!N:N,მიმართულებები!A:A,'მიღება-ჩაბარება'!A777)/2+AF777*SUMIFS('ცვლილებების შეტანა'!O:O,'ცვლილებების შეტანა'!A:A,'მიღება-ჩაბარება'!A777)/2</f>
        <v>0</v>
      </c>
      <c r="AH777" s="81"/>
      <c r="AI777" s="77">
        <f>AH777*SUMIFS(მიმართულებები!N:N,მიმართულებები!A:A,'მიღება-ჩაბარება'!A777)+AH777*SUMIFS('ცვლილებების შეტანა'!O:O,'ცვლილებების შეტანა'!A:A,'მიღება-ჩაბარება'!A777)</f>
        <v>0</v>
      </c>
      <c r="AJ777" s="82"/>
      <c r="AK777" s="78">
        <f>AJ777*SUMIFS(მიმართულებები!N:N,მიმართულებები!A:A,'მიღება-ჩაბარება'!A777)/2+AJ777*SUMIFS('ცვლილებების შეტანა'!O:O,'ცვლილებების შეტანა'!A:A,'მიღება-ჩაბარება'!A777)/2</f>
        <v>0</v>
      </c>
      <c r="AL777" s="81"/>
      <c r="AM777" s="77">
        <f>AL777*SUMIFS(მიმართულებები!N:N,მიმართულებები!A:A,'მიღება-ჩაბარება'!A777)+AL777*SUMIFS('ცვლილებების შეტანა'!O:O,'ცვლილებების შეტანა'!A:A,'მიღება-ჩაბარება'!A777)</f>
        <v>0</v>
      </c>
      <c r="AN777" s="82"/>
      <c r="AO777" s="78">
        <f>AN777*SUMIFS(მიმართულებები!N:N,მიმართულებები!A:A,'მიღება-ჩაბარება'!A777)/2+AN777*SUMIFS('ცვლილებების შეტანა'!O:O,'ცვლილებების შეტანა'!A:A,'მიღება-ჩაბარება'!A777)/2</f>
        <v>0</v>
      </c>
    </row>
    <row r="778" spans="1:41">
      <c r="A778" s="79">
        <v>772</v>
      </c>
      <c r="B778" s="76"/>
      <c r="C778" s="77">
        <f>B778*SUMIFS(მიმართულებები!N:N,მიმართულებები!A:A,'მიღება-ჩაბარება'!A778)+B778*SUMIFS('ცვლილებების შეტანა'!O:O,'ცვლილებების შეტანა'!A:A,'მიღება-ჩაბარება'!A778)</f>
        <v>0</v>
      </c>
      <c r="D778" s="7"/>
      <c r="E778" s="78">
        <f>D778*SUMIFS(მიმართულებები!N:N,მიმართულებები!A:A,'მიღება-ჩაბარება'!A778)/2+D778*SUMIFS('ცვლილებების შეტანა'!O:O,'ცვლილებების შეტანა'!A:A,'მიღება-ჩაბარება'!A778)/2</f>
        <v>0</v>
      </c>
      <c r="F778" s="81"/>
      <c r="G778" s="77">
        <f>F778*SUMIFS(მიმართულებები!N:N,მიმართულებები!A:A,'მიღება-ჩაბარება'!A778)+F778*SUMIFS('ცვლილებების შეტანა'!O:O,'ცვლილებების შეტანა'!A:A,'მიღება-ჩაბარება'!A778)</f>
        <v>0</v>
      </c>
      <c r="H778" s="82"/>
      <c r="I778" s="78">
        <f>H778*SUMIFS(მიმართულებები!N:N,მიმართულებები!A:A,'მიღება-ჩაბარება'!A778)/2+H778*SUMIFS('ცვლილებების შეტანა'!O:O,'ცვლილებების შეტანა'!A:A,'მიღება-ჩაბარება'!A778)/2</f>
        <v>0</v>
      </c>
      <c r="J778" s="81"/>
      <c r="K778" s="77">
        <f>J778*SUMIFS(მიმართულებები!N:N,მიმართულებები!A:A,'მიღება-ჩაბარება'!A778)+J778*SUMIFS('ცვლილებების შეტანა'!O:O,'ცვლილებების შეტანა'!A:A,'მიღება-ჩაბარება'!A778)</f>
        <v>0</v>
      </c>
      <c r="L778" s="82"/>
      <c r="M778" s="78">
        <f>L778*SUMIFS(მიმართულებები!N:N,მიმართულებები!A:A,'მიღება-ჩაბარება'!A778)/2+L778*SUMIFS('ცვლილებების შეტანა'!O:O,'ცვლილებების შეტანა'!A:A,'მიღება-ჩაბარება'!A778)/2</f>
        <v>0</v>
      </c>
      <c r="N778" s="81"/>
      <c r="O778" s="77">
        <f>N778*SUMIFS(მიმართულებები!N:N,მიმართულებები!A:A,'მიღება-ჩაბარება'!A778)+N778*SUMIFS('ცვლილებების შეტანა'!O:O,'ცვლილებების შეტანა'!A:A,'მიღება-ჩაბარება'!A778)</f>
        <v>0</v>
      </c>
      <c r="P778" s="82"/>
      <c r="Q778" s="78">
        <f>P778*SUMIFS(მიმართულებები!N:N,მიმართულებები!A:A,'მიღება-ჩაბარება'!A778)/2+P778*SUMIFS('ცვლილებების შეტანა'!O:O,'ცვლილებების შეტანა'!A:A,'მიღება-ჩაბარება'!A778)/2</f>
        <v>0</v>
      </c>
      <c r="R778" s="81"/>
      <c r="S778" s="77">
        <f>R778*SUMIFS(მიმართულებები!N:N,მიმართულებები!A:A,'მიღება-ჩაბარება'!A778)+R778*SUMIFS('ცვლილებების შეტანა'!O:O,'ცვლილებების შეტანა'!A:A,'მიღება-ჩაბარება'!A778)</f>
        <v>0</v>
      </c>
      <c r="T778" s="82"/>
      <c r="U778" s="78">
        <f>T778*SUMIFS(მიმართულებები!N:N,მიმართულებები!A:A,'მიღება-ჩაბარება'!A778)/2+T778*SUMIFS('ცვლილებების შეტანა'!O:O,'ცვლილებების შეტანა'!A:A,'მიღება-ჩაბარება'!A778)/2</f>
        <v>0</v>
      </c>
      <c r="V778" s="81"/>
      <c r="W778" s="77">
        <f>V778*SUMIFS(მიმართულებები!N:N,მიმართულებები!A:A,'მიღება-ჩაბარება'!A778)+V778*SUMIFS('ცვლილებების შეტანა'!O:O,'ცვლილებების შეტანა'!A:A,'მიღება-ჩაბარება'!A778)</f>
        <v>0</v>
      </c>
      <c r="X778" s="82"/>
      <c r="Y778" s="78">
        <f>X778*SUMIFS(მიმართულებები!N:N,მიმართულებები!A:A,'მიღება-ჩაბარება'!A778)/2+X778*SUMIFS('ცვლილებების შეტანა'!O:O,'ცვლილებების შეტანა'!A:A,'მიღება-ჩაბარება'!A778)/2</f>
        <v>0</v>
      </c>
      <c r="Z778" s="81"/>
      <c r="AA778" s="77">
        <f>Z778*SUMIFS(მიმართულებები!N:N,მიმართულებები!A:A,'მიღება-ჩაბარება'!A778)+Z778*SUMIFS('ცვლილებების შეტანა'!O:O,'ცვლილებების შეტანა'!A:A,'მიღება-ჩაბარება'!A778)</f>
        <v>0</v>
      </c>
      <c r="AB778" s="82"/>
      <c r="AC778" s="78">
        <f>AB778*SUMIFS(მიმართულებები!N:N,მიმართულებები!A:A,'მიღება-ჩაბარება'!A778)/2+AB778*SUMIFS('ცვლილებების შეტანა'!O:O,'ცვლილებების შეტანა'!A:A,'მიღება-ჩაბარება'!A778)/2</f>
        <v>0</v>
      </c>
      <c r="AD778" s="81"/>
      <c r="AE778" s="77">
        <f>AD778*SUMIFS(მიმართულებები!N:N,მიმართულებები!A:A,'მიღება-ჩაბარება'!A778)+AD778*SUMIFS('ცვლილებების შეტანა'!O:O,'ცვლილებების შეტანა'!A:A,'მიღება-ჩაბარება'!A778)</f>
        <v>0</v>
      </c>
      <c r="AF778" s="82"/>
      <c r="AG778" s="78">
        <f>AF778*SUMIFS(მიმართულებები!N:N,მიმართულებები!A:A,'მიღება-ჩაბარება'!A778)/2+AF778*SUMIFS('ცვლილებების შეტანა'!O:O,'ცვლილებების შეტანა'!A:A,'მიღება-ჩაბარება'!A778)/2</f>
        <v>0</v>
      </c>
      <c r="AH778" s="81"/>
      <c r="AI778" s="77">
        <f>AH778*SUMIFS(მიმართულებები!N:N,მიმართულებები!A:A,'მიღება-ჩაბარება'!A778)+AH778*SUMIFS('ცვლილებების შეტანა'!O:O,'ცვლილებების შეტანა'!A:A,'მიღება-ჩაბარება'!A778)</f>
        <v>0</v>
      </c>
      <c r="AJ778" s="82"/>
      <c r="AK778" s="78">
        <f>AJ778*SUMIFS(მიმართულებები!N:N,მიმართულებები!A:A,'მიღება-ჩაბარება'!A778)/2+AJ778*SUMIFS('ცვლილებების შეტანა'!O:O,'ცვლილებების შეტანა'!A:A,'მიღება-ჩაბარება'!A778)/2</f>
        <v>0</v>
      </c>
      <c r="AL778" s="81"/>
      <c r="AM778" s="77">
        <f>AL778*SUMIFS(მიმართულებები!N:N,მიმართულებები!A:A,'მიღება-ჩაბარება'!A778)+AL778*SUMIFS('ცვლილებების შეტანა'!O:O,'ცვლილებების შეტანა'!A:A,'მიღება-ჩაბარება'!A778)</f>
        <v>0</v>
      </c>
      <c r="AN778" s="82"/>
      <c r="AO778" s="78">
        <f>AN778*SUMIFS(მიმართულებები!N:N,მიმართულებები!A:A,'მიღება-ჩაბარება'!A778)/2+AN778*SUMIFS('ცვლილებების შეტანა'!O:O,'ცვლილებების შეტანა'!A:A,'მიღება-ჩაბარება'!A778)/2</f>
        <v>0</v>
      </c>
    </row>
    <row r="779" spans="1:41">
      <c r="A779" s="79">
        <v>773</v>
      </c>
      <c r="B779" s="76"/>
      <c r="C779" s="77">
        <f>B779*SUMIFS(მიმართულებები!N:N,მიმართულებები!A:A,'მიღება-ჩაბარება'!A779)+B779*SUMIFS('ცვლილებების შეტანა'!O:O,'ცვლილებების შეტანა'!A:A,'მიღება-ჩაბარება'!A779)</f>
        <v>0</v>
      </c>
      <c r="D779" s="7"/>
      <c r="E779" s="78">
        <f>D779*SUMIFS(მიმართულებები!N:N,მიმართულებები!A:A,'მიღება-ჩაბარება'!A779)/2+D779*SUMIFS('ცვლილებების შეტანა'!O:O,'ცვლილებების შეტანა'!A:A,'მიღება-ჩაბარება'!A779)/2</f>
        <v>0</v>
      </c>
      <c r="F779" s="81"/>
      <c r="G779" s="77">
        <f>F779*SUMIFS(მიმართულებები!N:N,მიმართულებები!A:A,'მიღება-ჩაბარება'!A779)+F779*SUMIFS('ცვლილებების შეტანა'!O:O,'ცვლილებების შეტანა'!A:A,'მიღება-ჩაბარება'!A779)</f>
        <v>0</v>
      </c>
      <c r="H779" s="82"/>
      <c r="I779" s="78">
        <f>H779*SUMIFS(მიმართულებები!N:N,მიმართულებები!A:A,'მიღება-ჩაბარება'!A779)/2+H779*SUMIFS('ცვლილებების შეტანა'!O:O,'ცვლილებების შეტანა'!A:A,'მიღება-ჩაბარება'!A779)/2</f>
        <v>0</v>
      </c>
      <c r="J779" s="81"/>
      <c r="K779" s="77">
        <f>J779*SUMIFS(მიმართულებები!N:N,მიმართულებები!A:A,'მიღება-ჩაბარება'!A779)+J779*SUMIFS('ცვლილებების შეტანა'!O:O,'ცვლილებების შეტანა'!A:A,'მიღება-ჩაბარება'!A779)</f>
        <v>0</v>
      </c>
      <c r="L779" s="82"/>
      <c r="M779" s="78">
        <f>L779*SUMIFS(მიმართულებები!N:N,მიმართულებები!A:A,'მიღება-ჩაბარება'!A779)/2+L779*SUMIFS('ცვლილებების შეტანა'!O:O,'ცვლილებების შეტანა'!A:A,'მიღება-ჩაბარება'!A779)/2</f>
        <v>0</v>
      </c>
      <c r="N779" s="81"/>
      <c r="O779" s="77">
        <f>N779*SUMIFS(მიმართულებები!N:N,მიმართულებები!A:A,'მიღება-ჩაბარება'!A779)+N779*SUMIFS('ცვლილებების შეტანა'!O:O,'ცვლილებების შეტანა'!A:A,'მიღება-ჩაბარება'!A779)</f>
        <v>0</v>
      </c>
      <c r="P779" s="82"/>
      <c r="Q779" s="78">
        <f>P779*SUMIFS(მიმართულებები!N:N,მიმართულებები!A:A,'მიღება-ჩაბარება'!A779)/2+P779*SUMIFS('ცვლილებების შეტანა'!O:O,'ცვლილებების შეტანა'!A:A,'მიღება-ჩაბარება'!A779)/2</f>
        <v>0</v>
      </c>
      <c r="R779" s="81"/>
      <c r="S779" s="77">
        <f>R779*SUMIFS(მიმართულებები!N:N,მიმართულებები!A:A,'მიღება-ჩაბარება'!A779)+R779*SUMIFS('ცვლილებების შეტანა'!O:O,'ცვლილებების შეტანა'!A:A,'მიღება-ჩაბარება'!A779)</f>
        <v>0</v>
      </c>
      <c r="T779" s="82"/>
      <c r="U779" s="78">
        <f>T779*SUMIFS(მიმართულებები!N:N,მიმართულებები!A:A,'მიღება-ჩაბარება'!A779)/2+T779*SUMIFS('ცვლილებების შეტანა'!O:O,'ცვლილებების შეტანა'!A:A,'მიღება-ჩაბარება'!A779)/2</f>
        <v>0</v>
      </c>
      <c r="V779" s="81"/>
      <c r="W779" s="77">
        <f>V779*SUMIFS(მიმართულებები!N:N,მიმართულებები!A:A,'მიღება-ჩაბარება'!A779)+V779*SUMIFS('ცვლილებების შეტანა'!O:O,'ცვლილებების შეტანა'!A:A,'მიღება-ჩაბარება'!A779)</f>
        <v>0</v>
      </c>
      <c r="X779" s="82"/>
      <c r="Y779" s="78">
        <f>X779*SUMIFS(მიმართულებები!N:N,მიმართულებები!A:A,'მიღება-ჩაბარება'!A779)/2+X779*SUMIFS('ცვლილებების შეტანა'!O:O,'ცვლილებების შეტანა'!A:A,'მიღება-ჩაბარება'!A779)/2</f>
        <v>0</v>
      </c>
      <c r="Z779" s="81"/>
      <c r="AA779" s="77">
        <f>Z779*SUMIFS(მიმართულებები!N:N,მიმართულებები!A:A,'მიღება-ჩაბარება'!A779)+Z779*SUMIFS('ცვლილებების შეტანა'!O:O,'ცვლილებების შეტანა'!A:A,'მიღება-ჩაბარება'!A779)</f>
        <v>0</v>
      </c>
      <c r="AB779" s="82"/>
      <c r="AC779" s="78">
        <f>AB779*SUMIFS(მიმართულებები!N:N,მიმართულებები!A:A,'მიღება-ჩაბარება'!A779)/2+AB779*SUMIFS('ცვლილებების შეტანა'!O:O,'ცვლილებების შეტანა'!A:A,'მიღება-ჩაბარება'!A779)/2</f>
        <v>0</v>
      </c>
      <c r="AD779" s="81"/>
      <c r="AE779" s="77">
        <f>AD779*SUMIFS(მიმართულებები!N:N,მიმართულებები!A:A,'მიღება-ჩაბარება'!A779)+AD779*SUMIFS('ცვლილებების შეტანა'!O:O,'ცვლილებების შეტანა'!A:A,'მიღება-ჩაბარება'!A779)</f>
        <v>0</v>
      </c>
      <c r="AF779" s="82"/>
      <c r="AG779" s="78">
        <f>AF779*SUMIFS(მიმართულებები!N:N,მიმართულებები!A:A,'მიღება-ჩაბარება'!A779)/2+AF779*SUMIFS('ცვლილებების შეტანა'!O:O,'ცვლილებების შეტანა'!A:A,'მიღება-ჩაბარება'!A779)/2</f>
        <v>0</v>
      </c>
      <c r="AH779" s="81"/>
      <c r="AI779" s="77">
        <f>AH779*SUMIFS(მიმართულებები!N:N,მიმართულებები!A:A,'მიღება-ჩაბარება'!A779)+AH779*SUMIFS('ცვლილებების შეტანა'!O:O,'ცვლილებების შეტანა'!A:A,'მიღება-ჩაბარება'!A779)</f>
        <v>0</v>
      </c>
      <c r="AJ779" s="82"/>
      <c r="AK779" s="78">
        <f>AJ779*SUMIFS(მიმართულებები!N:N,მიმართულებები!A:A,'მიღება-ჩაბარება'!A779)/2+AJ779*SUMIFS('ცვლილებების შეტანა'!O:O,'ცვლილებების შეტანა'!A:A,'მიღება-ჩაბარება'!A779)/2</f>
        <v>0</v>
      </c>
      <c r="AL779" s="81"/>
      <c r="AM779" s="77">
        <f>AL779*SUMIFS(მიმართულებები!N:N,მიმართულებები!A:A,'მიღება-ჩაბარება'!A779)+AL779*SUMIFS('ცვლილებების შეტანა'!O:O,'ცვლილებების შეტანა'!A:A,'მიღება-ჩაბარება'!A779)</f>
        <v>0</v>
      </c>
      <c r="AN779" s="82"/>
      <c r="AO779" s="78">
        <f>AN779*SUMIFS(მიმართულებები!N:N,მიმართულებები!A:A,'მიღება-ჩაბარება'!A779)/2+AN779*SUMIFS('ცვლილებების შეტანა'!O:O,'ცვლილებების შეტანა'!A:A,'მიღება-ჩაბარება'!A779)/2</f>
        <v>0</v>
      </c>
    </row>
    <row r="780" spans="1:41">
      <c r="A780" s="79">
        <v>774</v>
      </c>
      <c r="B780" s="76"/>
      <c r="C780" s="77">
        <f>B780*SUMIFS(მიმართულებები!N:N,მიმართულებები!A:A,'მიღება-ჩაბარება'!A780)+B780*SUMIFS('ცვლილებების შეტანა'!O:O,'ცვლილებების შეტანა'!A:A,'მიღება-ჩაბარება'!A780)</f>
        <v>0</v>
      </c>
      <c r="D780" s="7"/>
      <c r="E780" s="78">
        <f>D780*SUMIFS(მიმართულებები!N:N,მიმართულებები!A:A,'მიღება-ჩაბარება'!A780)/2+D780*SUMIFS('ცვლილებების შეტანა'!O:O,'ცვლილებების შეტანა'!A:A,'მიღება-ჩაბარება'!A780)/2</f>
        <v>0</v>
      </c>
      <c r="F780" s="81"/>
      <c r="G780" s="77">
        <f>F780*SUMIFS(მიმართულებები!N:N,მიმართულებები!A:A,'მიღება-ჩაბარება'!A780)+F780*SUMIFS('ცვლილებების შეტანა'!O:O,'ცვლილებების შეტანა'!A:A,'მიღება-ჩაბარება'!A780)</f>
        <v>0</v>
      </c>
      <c r="H780" s="82"/>
      <c r="I780" s="78">
        <f>H780*SUMIFS(მიმართულებები!N:N,მიმართულებები!A:A,'მიღება-ჩაბარება'!A780)/2+H780*SUMIFS('ცვლილებების შეტანა'!O:O,'ცვლილებების შეტანა'!A:A,'მიღება-ჩაბარება'!A780)/2</f>
        <v>0</v>
      </c>
      <c r="J780" s="81"/>
      <c r="K780" s="77">
        <f>J780*SUMIFS(მიმართულებები!N:N,მიმართულებები!A:A,'მიღება-ჩაბარება'!A780)+J780*SUMIFS('ცვლილებების შეტანა'!O:O,'ცვლილებების შეტანა'!A:A,'მიღება-ჩაბარება'!A780)</f>
        <v>0</v>
      </c>
      <c r="L780" s="82"/>
      <c r="M780" s="78">
        <f>L780*SUMIFS(მიმართულებები!N:N,მიმართულებები!A:A,'მიღება-ჩაბარება'!A780)/2+L780*SUMIFS('ცვლილებების შეტანა'!O:O,'ცვლილებების შეტანა'!A:A,'მიღება-ჩაბარება'!A780)/2</f>
        <v>0</v>
      </c>
      <c r="N780" s="81"/>
      <c r="O780" s="77">
        <f>N780*SUMIFS(მიმართულებები!N:N,მიმართულებები!A:A,'მიღება-ჩაბარება'!A780)+N780*SUMIFS('ცვლილებების შეტანა'!O:O,'ცვლილებების შეტანა'!A:A,'მიღება-ჩაბარება'!A780)</f>
        <v>0</v>
      </c>
      <c r="P780" s="82"/>
      <c r="Q780" s="78">
        <f>P780*SUMIFS(მიმართულებები!N:N,მიმართულებები!A:A,'მიღება-ჩაბარება'!A780)/2+P780*SUMIFS('ცვლილებების შეტანა'!O:O,'ცვლილებების შეტანა'!A:A,'მიღება-ჩაბარება'!A780)/2</f>
        <v>0</v>
      </c>
      <c r="R780" s="81"/>
      <c r="S780" s="77">
        <f>R780*SUMIFS(მიმართულებები!N:N,მიმართულებები!A:A,'მიღება-ჩაბარება'!A780)+R780*SUMIFS('ცვლილებების შეტანა'!O:O,'ცვლილებების შეტანა'!A:A,'მიღება-ჩაბარება'!A780)</f>
        <v>0</v>
      </c>
      <c r="T780" s="82"/>
      <c r="U780" s="78">
        <f>T780*SUMIFS(მიმართულებები!N:N,მიმართულებები!A:A,'მიღება-ჩაბარება'!A780)/2+T780*SUMIFS('ცვლილებების შეტანა'!O:O,'ცვლილებების შეტანა'!A:A,'მიღება-ჩაბარება'!A780)/2</f>
        <v>0</v>
      </c>
      <c r="V780" s="81"/>
      <c r="W780" s="77">
        <f>V780*SUMIFS(მიმართულებები!N:N,მიმართულებები!A:A,'მიღება-ჩაბარება'!A780)+V780*SUMIFS('ცვლილებების შეტანა'!O:O,'ცვლილებების შეტანა'!A:A,'მიღება-ჩაბარება'!A780)</f>
        <v>0</v>
      </c>
      <c r="X780" s="82"/>
      <c r="Y780" s="78">
        <f>X780*SUMIFS(მიმართულებები!N:N,მიმართულებები!A:A,'მიღება-ჩაბარება'!A780)/2+X780*SUMIFS('ცვლილებების შეტანა'!O:O,'ცვლილებების შეტანა'!A:A,'მიღება-ჩაბარება'!A780)/2</f>
        <v>0</v>
      </c>
      <c r="Z780" s="81"/>
      <c r="AA780" s="77">
        <f>Z780*SUMIFS(მიმართულებები!N:N,მიმართულებები!A:A,'მიღება-ჩაბარება'!A780)+Z780*SUMIFS('ცვლილებების შეტანა'!O:O,'ცვლილებების შეტანა'!A:A,'მიღება-ჩაბარება'!A780)</f>
        <v>0</v>
      </c>
      <c r="AB780" s="82"/>
      <c r="AC780" s="78">
        <f>AB780*SUMIFS(მიმართულებები!N:N,მიმართულებები!A:A,'მიღება-ჩაბარება'!A780)/2+AB780*SUMIFS('ცვლილებების შეტანა'!O:O,'ცვლილებების შეტანა'!A:A,'მიღება-ჩაბარება'!A780)/2</f>
        <v>0</v>
      </c>
      <c r="AD780" s="81"/>
      <c r="AE780" s="77">
        <f>AD780*SUMIFS(მიმართულებები!N:N,მიმართულებები!A:A,'მიღება-ჩაბარება'!A780)+AD780*SUMIFS('ცვლილებების შეტანა'!O:O,'ცვლილებების შეტანა'!A:A,'მიღება-ჩაბარება'!A780)</f>
        <v>0</v>
      </c>
      <c r="AF780" s="82"/>
      <c r="AG780" s="78">
        <f>AF780*SUMIFS(მიმართულებები!N:N,მიმართულებები!A:A,'მიღება-ჩაბარება'!A780)/2+AF780*SUMIFS('ცვლილებების შეტანა'!O:O,'ცვლილებების შეტანა'!A:A,'მიღება-ჩაბარება'!A780)/2</f>
        <v>0</v>
      </c>
      <c r="AH780" s="81"/>
      <c r="AI780" s="77">
        <f>AH780*SUMIFS(მიმართულებები!N:N,მიმართულებები!A:A,'მიღება-ჩაბარება'!A780)+AH780*SUMIFS('ცვლილებების შეტანა'!O:O,'ცვლილებების შეტანა'!A:A,'მიღება-ჩაბარება'!A780)</f>
        <v>0</v>
      </c>
      <c r="AJ780" s="82"/>
      <c r="AK780" s="78">
        <f>AJ780*SUMIFS(მიმართულებები!N:N,მიმართულებები!A:A,'მიღება-ჩაბარება'!A780)/2+AJ780*SUMIFS('ცვლილებების შეტანა'!O:O,'ცვლილებების შეტანა'!A:A,'მიღება-ჩაბარება'!A780)/2</f>
        <v>0</v>
      </c>
      <c r="AL780" s="81"/>
      <c r="AM780" s="77">
        <f>AL780*SUMIFS(მიმართულებები!N:N,მიმართულებები!A:A,'მიღება-ჩაბარება'!A780)+AL780*SUMIFS('ცვლილებების შეტანა'!O:O,'ცვლილებების შეტანა'!A:A,'მიღება-ჩაბარება'!A780)</f>
        <v>0</v>
      </c>
      <c r="AN780" s="82"/>
      <c r="AO780" s="78">
        <f>AN780*SUMIFS(მიმართულებები!N:N,მიმართულებები!A:A,'მიღება-ჩაბარება'!A780)/2+AN780*SUMIFS('ცვლილებების შეტანა'!O:O,'ცვლილებების შეტანა'!A:A,'მიღება-ჩაბარება'!A780)/2</f>
        <v>0</v>
      </c>
    </row>
    <row r="781" spans="1:41">
      <c r="A781" s="91">
        <v>775</v>
      </c>
      <c r="B781" s="92"/>
      <c r="C781" s="93">
        <f>B781*SUMIFS(მიმართულებები!N:N,მიმართულებები!A:A,'მიღება-ჩაბარება'!A781)+B781*SUMIFS('ცვლილებების შეტანა'!O:O,'ცვლილებების შეტანა'!A:A,'მიღება-ჩაბარება'!A781)</f>
        <v>0</v>
      </c>
      <c r="D781" s="94"/>
      <c r="E781" s="95">
        <f>D781*SUMIFS(მიმართულებები!N:N,მიმართულებები!A:A,'მიღება-ჩაბარება'!A781)/2+D781*SUMIFS('ცვლილებების შეტანა'!O:O,'ცვლილებების შეტანა'!A:A,'მიღება-ჩაბარება'!A781)/2</f>
        <v>0</v>
      </c>
      <c r="F781" s="96"/>
      <c r="G781" s="93">
        <f>F781*SUMIFS(მიმართულებები!N:N,მიმართულებები!A:A,'მიღება-ჩაბარება'!A781)+F781*SUMIFS('ცვლილებების შეტანა'!O:O,'ცვლილებების შეტანა'!A:A,'მიღება-ჩაბარება'!A781)</f>
        <v>0</v>
      </c>
      <c r="H781" s="97"/>
      <c r="I781" s="95">
        <f>H781*SUMIFS(მიმართულებები!N:N,მიმართულებები!A:A,'მიღება-ჩაბარება'!A781)/2+H781*SUMIFS('ცვლილებების შეტანა'!O:O,'ცვლილებების შეტანა'!A:A,'მიღება-ჩაბარება'!A781)/2</f>
        <v>0</v>
      </c>
      <c r="J781" s="96"/>
      <c r="K781" s="93">
        <f>J781*SUMIFS(მიმართულებები!N:N,მიმართულებები!A:A,'მიღება-ჩაბარება'!A781)+J781*SUMIFS('ცვლილებების შეტანა'!O:O,'ცვლილებების შეტანა'!A:A,'მიღება-ჩაბარება'!A781)</f>
        <v>0</v>
      </c>
      <c r="L781" s="97"/>
      <c r="M781" s="95">
        <f>L781*SUMIFS(მიმართულებები!N:N,მიმართულებები!A:A,'მიღება-ჩაბარება'!A781)/2+L781*SUMIFS('ცვლილებების შეტანა'!O:O,'ცვლილებების შეტანა'!A:A,'მიღება-ჩაბარება'!A781)/2</f>
        <v>0</v>
      </c>
      <c r="N781" s="96"/>
      <c r="O781" s="93">
        <f>N781*SUMIFS(მიმართულებები!N:N,მიმართულებები!A:A,'მიღება-ჩაბარება'!A781)+N781*SUMIFS('ცვლილებების შეტანა'!O:O,'ცვლილებების შეტანა'!A:A,'მიღება-ჩაბარება'!A781)</f>
        <v>0</v>
      </c>
      <c r="P781" s="97"/>
      <c r="Q781" s="95">
        <f>P781*SUMIFS(მიმართულებები!N:N,მიმართულებები!A:A,'მიღება-ჩაბარება'!A781)/2+P781*SUMIFS('ცვლილებების შეტანა'!O:O,'ცვლილებების შეტანა'!A:A,'მიღება-ჩაბარება'!A781)/2</f>
        <v>0</v>
      </c>
      <c r="R781" s="96"/>
      <c r="S781" s="93">
        <f>R781*SUMIFS(მიმართულებები!N:N,მიმართულებები!A:A,'მიღება-ჩაბარება'!A781)+R781*SUMIFS('ცვლილებების შეტანა'!O:O,'ცვლილებების შეტანა'!A:A,'მიღება-ჩაბარება'!A781)</f>
        <v>0</v>
      </c>
      <c r="T781" s="97"/>
      <c r="U781" s="95">
        <f>T781*SUMIFS(მიმართულებები!N:N,მიმართულებები!A:A,'მიღება-ჩაბარება'!A781)/2+T781*SUMIFS('ცვლილებების შეტანა'!O:O,'ცვლილებების შეტანა'!A:A,'მიღება-ჩაბარება'!A781)/2</f>
        <v>0</v>
      </c>
      <c r="V781" s="96"/>
      <c r="W781" s="93">
        <f>V781*SUMIFS(მიმართულებები!N:N,მიმართულებები!A:A,'მიღება-ჩაბარება'!A781)+V781*SUMIFS('ცვლილებების შეტანა'!O:O,'ცვლილებების შეტანა'!A:A,'მიღება-ჩაბარება'!A781)</f>
        <v>0</v>
      </c>
      <c r="X781" s="97"/>
      <c r="Y781" s="95">
        <f>X781*SUMIFS(მიმართულებები!N:N,მიმართულებები!A:A,'მიღება-ჩაბარება'!A781)/2+X781*SUMIFS('ცვლილებების შეტანა'!O:O,'ცვლილებების შეტანა'!A:A,'მიღება-ჩაბარება'!A781)/2</f>
        <v>0</v>
      </c>
      <c r="Z781" s="96"/>
      <c r="AA781" s="93">
        <f>Z781*SUMIFS(მიმართულებები!N:N,მიმართულებები!A:A,'მიღება-ჩაბარება'!A781)+Z781*SUMIFS('ცვლილებების შეტანა'!O:O,'ცვლილებების შეტანა'!A:A,'მიღება-ჩაბარება'!A781)</f>
        <v>0</v>
      </c>
      <c r="AB781" s="97"/>
      <c r="AC781" s="95">
        <f>AB781*SUMIFS(მიმართულებები!N:N,მიმართულებები!A:A,'მიღება-ჩაბარება'!A781)/2+AB781*SUMIFS('ცვლილებების შეტანა'!O:O,'ცვლილებების შეტანა'!A:A,'მიღება-ჩაბარება'!A781)/2</f>
        <v>0</v>
      </c>
      <c r="AD781" s="96"/>
      <c r="AE781" s="93">
        <f>AD781*SUMIFS(მიმართულებები!N:N,მიმართულებები!A:A,'მიღება-ჩაბარება'!A781)+AD781*SUMIFS('ცვლილებების შეტანა'!O:O,'ცვლილებების შეტანა'!A:A,'მიღება-ჩაბარება'!A781)</f>
        <v>0</v>
      </c>
      <c r="AF781" s="97"/>
      <c r="AG781" s="95">
        <f>AF781*SUMIFS(მიმართულებები!N:N,მიმართულებები!A:A,'მიღება-ჩაბარება'!A781)/2+AF781*SUMIFS('ცვლილებების შეტანა'!O:O,'ცვლილებების შეტანა'!A:A,'მიღება-ჩაბარება'!A781)/2</f>
        <v>0</v>
      </c>
      <c r="AH781" s="96"/>
      <c r="AI781" s="93">
        <f>AH781*SUMIFS(მიმართულებები!N:N,მიმართულებები!A:A,'მიღება-ჩაბარება'!A781)+AH781*SUMIFS('ცვლილებების შეტანა'!O:O,'ცვლილებების შეტანა'!A:A,'მიღება-ჩაბარება'!A781)</f>
        <v>0</v>
      </c>
      <c r="AJ781" s="97"/>
      <c r="AK781" s="95">
        <f>AJ781*SUMIFS(მიმართულებები!N:N,მიმართულებები!A:A,'მიღება-ჩაბარება'!A781)/2+AJ781*SUMIFS('ცვლილებების შეტანა'!O:O,'ცვლილებების შეტანა'!A:A,'მიღება-ჩაბარება'!A781)/2</f>
        <v>0</v>
      </c>
      <c r="AL781" s="96"/>
      <c r="AM781" s="93">
        <f>AL781*SUMIFS(მიმართულებები!N:N,მიმართულებები!A:A,'მიღება-ჩაბარება'!A781)+AL781*SUMIFS('ცვლილებების შეტანა'!O:O,'ცვლილებების შეტანა'!A:A,'მიღება-ჩაბარება'!A781)</f>
        <v>0</v>
      </c>
      <c r="AN781" s="97"/>
      <c r="AO781" s="95">
        <f>AN781*SUMIFS(მიმართულებები!N:N,მიმართულებები!A:A,'მიღება-ჩაბარება'!A781)/2+AN781*SUMIFS('ცვლილებების შეტანა'!O:O,'ცვლილებების შეტანა'!A:A,'მიღება-ჩაბარება'!A781)/2</f>
        <v>0</v>
      </c>
    </row>
    <row r="782" spans="1:41">
      <c r="A782" s="79">
        <v>776</v>
      </c>
      <c r="B782" s="76"/>
      <c r="C782" s="77">
        <f>B782*SUMIFS(მიმართულებები!N:N,მიმართულებები!A:A,'მიღება-ჩაბარება'!A782)+B782*SUMIFS('ცვლილებების შეტანა'!O:O,'ცვლილებების შეტანა'!A:A,'მიღება-ჩაბარება'!A782)</f>
        <v>0</v>
      </c>
      <c r="D782" s="7"/>
      <c r="E782" s="78">
        <f>D782*SUMIFS(მიმართულებები!N:N,მიმართულებები!A:A,'მიღება-ჩაბარება'!A782)/2+D782*SUMIFS('ცვლილებების შეტანა'!O:O,'ცვლილებების შეტანა'!A:A,'მიღება-ჩაბარება'!A782)/2</f>
        <v>0</v>
      </c>
      <c r="F782" s="81"/>
      <c r="G782" s="77">
        <f>F782*SUMIFS(მიმართულებები!N:N,მიმართულებები!A:A,'მიღება-ჩაბარება'!A782)+F782*SUMIFS('ცვლილებების შეტანა'!O:O,'ცვლილებების შეტანა'!A:A,'მიღება-ჩაბარება'!A782)</f>
        <v>0</v>
      </c>
      <c r="H782" s="82"/>
      <c r="I782" s="78">
        <f>H782*SUMIFS(მიმართულებები!N:N,მიმართულებები!A:A,'მიღება-ჩაბარება'!A782)/2+H782*SUMIFS('ცვლილებების შეტანა'!O:O,'ცვლილებების შეტანა'!A:A,'მიღება-ჩაბარება'!A782)/2</f>
        <v>0</v>
      </c>
      <c r="J782" s="81"/>
      <c r="K782" s="77">
        <f>J782*SUMIFS(მიმართულებები!N:N,მიმართულებები!A:A,'მიღება-ჩაბარება'!A782)+J782*SUMIFS('ცვლილებების შეტანა'!O:O,'ცვლილებების შეტანა'!A:A,'მიღება-ჩაბარება'!A782)</f>
        <v>0</v>
      </c>
      <c r="L782" s="82"/>
      <c r="M782" s="78">
        <f>L782*SUMIFS(მიმართულებები!N:N,მიმართულებები!A:A,'მიღება-ჩაბარება'!A782)/2+L782*SUMIFS('ცვლილებების შეტანა'!O:O,'ცვლილებების შეტანა'!A:A,'მიღება-ჩაბარება'!A782)/2</f>
        <v>0</v>
      </c>
      <c r="N782" s="81"/>
      <c r="O782" s="77">
        <f>N782*SUMIFS(მიმართულებები!N:N,მიმართულებები!A:A,'მიღება-ჩაბარება'!A782)+N782*SUMIFS('ცვლილებების შეტანა'!O:O,'ცვლილებების შეტანა'!A:A,'მიღება-ჩაბარება'!A782)</f>
        <v>0</v>
      </c>
      <c r="P782" s="82"/>
      <c r="Q782" s="78">
        <f>P782*SUMIFS(მიმართულებები!N:N,მიმართულებები!A:A,'მიღება-ჩაბარება'!A782)/2+P782*SUMIFS('ცვლილებების შეტანა'!O:O,'ცვლილებების შეტანა'!A:A,'მიღება-ჩაბარება'!A782)/2</f>
        <v>0</v>
      </c>
      <c r="R782" s="81"/>
      <c r="S782" s="77">
        <f>R782*SUMIFS(მიმართულებები!N:N,მიმართულებები!A:A,'მიღება-ჩაბარება'!A782)+R782*SUMIFS('ცვლილებების შეტანა'!O:O,'ცვლილებების შეტანა'!A:A,'მიღება-ჩაბარება'!A782)</f>
        <v>0</v>
      </c>
      <c r="T782" s="82"/>
      <c r="U782" s="78">
        <f>T782*SUMIFS(მიმართულებები!N:N,მიმართულებები!A:A,'მიღება-ჩაბარება'!A782)/2+T782*SUMIFS('ცვლილებების შეტანა'!O:O,'ცვლილებების შეტანა'!A:A,'მიღება-ჩაბარება'!A782)/2</f>
        <v>0</v>
      </c>
      <c r="V782" s="81"/>
      <c r="W782" s="77">
        <f>V782*SUMIFS(მიმართულებები!N:N,მიმართულებები!A:A,'მიღება-ჩაბარება'!A782)+V782*SUMIFS('ცვლილებების შეტანა'!O:O,'ცვლილებების შეტანა'!A:A,'მიღება-ჩაბარება'!A782)</f>
        <v>0</v>
      </c>
      <c r="X782" s="82"/>
      <c r="Y782" s="78">
        <f>X782*SUMIFS(მიმართულებები!N:N,მიმართულებები!A:A,'მიღება-ჩაბარება'!A782)/2+X782*SUMIFS('ცვლილებების შეტანა'!O:O,'ცვლილებების შეტანა'!A:A,'მიღება-ჩაბარება'!A782)/2</f>
        <v>0</v>
      </c>
      <c r="Z782" s="81"/>
      <c r="AA782" s="77">
        <f>Z782*SUMIFS(მიმართულებები!N:N,მიმართულებები!A:A,'მიღება-ჩაბარება'!A782)+Z782*SUMIFS('ცვლილებების შეტანა'!O:O,'ცვლილებების შეტანა'!A:A,'მიღება-ჩაბარება'!A782)</f>
        <v>0</v>
      </c>
      <c r="AB782" s="82"/>
      <c r="AC782" s="78">
        <f>AB782*SUMIFS(მიმართულებები!N:N,მიმართულებები!A:A,'მიღება-ჩაბარება'!A782)/2+AB782*SUMIFS('ცვლილებების შეტანა'!O:O,'ცვლილებების შეტანა'!A:A,'მიღება-ჩაბარება'!A782)/2</f>
        <v>0</v>
      </c>
      <c r="AD782" s="81"/>
      <c r="AE782" s="77">
        <f>AD782*SUMIFS(მიმართულებები!N:N,მიმართულებები!A:A,'მიღება-ჩაბარება'!A782)+AD782*SUMIFS('ცვლილებების შეტანა'!O:O,'ცვლილებების შეტანა'!A:A,'მიღება-ჩაბარება'!A782)</f>
        <v>0</v>
      </c>
      <c r="AF782" s="82"/>
      <c r="AG782" s="78">
        <f>AF782*SUMIFS(მიმართულებები!N:N,მიმართულებები!A:A,'მიღება-ჩაბარება'!A782)/2+AF782*SUMIFS('ცვლილებების შეტანა'!O:O,'ცვლილებების შეტანა'!A:A,'მიღება-ჩაბარება'!A782)/2</f>
        <v>0</v>
      </c>
      <c r="AH782" s="81"/>
      <c r="AI782" s="77">
        <f>AH782*SUMIFS(მიმართულებები!N:N,მიმართულებები!A:A,'მიღება-ჩაბარება'!A782)+AH782*SUMIFS('ცვლილებების შეტანა'!O:O,'ცვლილებების შეტანა'!A:A,'მიღება-ჩაბარება'!A782)</f>
        <v>0</v>
      </c>
      <c r="AJ782" s="82"/>
      <c r="AK782" s="78">
        <f>AJ782*SUMIFS(მიმართულებები!N:N,მიმართულებები!A:A,'მიღება-ჩაბარება'!A782)/2+AJ782*SUMIFS('ცვლილებების შეტანა'!O:O,'ცვლილებების შეტანა'!A:A,'მიღება-ჩაბარება'!A782)/2</f>
        <v>0</v>
      </c>
      <c r="AL782" s="81"/>
      <c r="AM782" s="77">
        <f>AL782*SUMIFS(მიმართულებები!N:N,მიმართულებები!A:A,'მიღება-ჩაბარება'!A782)+AL782*SUMIFS('ცვლილებების შეტანა'!O:O,'ცვლილებების შეტანა'!A:A,'მიღება-ჩაბარება'!A782)</f>
        <v>0</v>
      </c>
      <c r="AN782" s="82"/>
      <c r="AO782" s="78">
        <f>AN782*SUMIFS(მიმართულებები!N:N,მიმართულებები!A:A,'მიღება-ჩაბარება'!A782)/2+AN782*SUMIFS('ცვლილებების შეტანა'!O:O,'ცვლილებების შეტანა'!A:A,'მიღება-ჩაბარება'!A782)/2</f>
        <v>0</v>
      </c>
    </row>
    <row r="783" spans="1:41">
      <c r="A783" s="79">
        <v>777</v>
      </c>
      <c r="B783" s="76"/>
      <c r="C783" s="77">
        <f>B783*SUMIFS(მიმართულებები!N:N,მიმართულებები!A:A,'მიღება-ჩაბარება'!A783)+B783*SUMIFS('ცვლილებების შეტანა'!O:O,'ცვლილებების შეტანა'!A:A,'მიღება-ჩაბარება'!A783)</f>
        <v>0</v>
      </c>
      <c r="D783" s="7"/>
      <c r="E783" s="78">
        <f>D783*SUMIFS(მიმართულებები!N:N,მიმართულებები!A:A,'მიღება-ჩაბარება'!A783)/2+D783*SUMIFS('ცვლილებების შეტანა'!O:O,'ცვლილებების შეტანა'!A:A,'მიღება-ჩაბარება'!A783)/2</f>
        <v>0</v>
      </c>
      <c r="F783" s="81"/>
      <c r="G783" s="77">
        <f>F783*SUMIFS(მიმართულებები!N:N,მიმართულებები!A:A,'მიღება-ჩაბარება'!A783)+F783*SUMIFS('ცვლილებების შეტანა'!O:O,'ცვლილებების შეტანა'!A:A,'მიღება-ჩაბარება'!A783)</f>
        <v>0</v>
      </c>
      <c r="H783" s="82"/>
      <c r="I783" s="78">
        <f>H783*SUMIFS(მიმართულებები!N:N,მიმართულებები!A:A,'მიღება-ჩაბარება'!A783)/2+H783*SUMIFS('ცვლილებების შეტანა'!O:O,'ცვლილებების შეტანა'!A:A,'მიღება-ჩაბარება'!A783)/2</f>
        <v>0</v>
      </c>
      <c r="J783" s="81"/>
      <c r="K783" s="77">
        <f>J783*SUMIFS(მიმართულებები!N:N,მიმართულებები!A:A,'მიღება-ჩაბარება'!A783)+J783*SUMIFS('ცვლილებების შეტანა'!O:O,'ცვლილებების შეტანა'!A:A,'მიღება-ჩაბარება'!A783)</f>
        <v>0</v>
      </c>
      <c r="L783" s="82"/>
      <c r="M783" s="78">
        <f>L783*SUMIFS(მიმართულებები!N:N,მიმართულებები!A:A,'მიღება-ჩაბარება'!A783)/2+L783*SUMIFS('ცვლილებების შეტანა'!O:O,'ცვლილებების შეტანა'!A:A,'მიღება-ჩაბარება'!A783)/2</f>
        <v>0</v>
      </c>
      <c r="N783" s="81"/>
      <c r="O783" s="77">
        <f>N783*SUMIFS(მიმართულებები!N:N,მიმართულებები!A:A,'მიღება-ჩაბარება'!A783)+N783*SUMIFS('ცვლილებების შეტანა'!O:O,'ცვლილებების შეტანა'!A:A,'მიღება-ჩაბარება'!A783)</f>
        <v>0</v>
      </c>
      <c r="P783" s="82"/>
      <c r="Q783" s="78">
        <f>P783*SUMIFS(მიმართულებები!N:N,მიმართულებები!A:A,'მიღება-ჩაბარება'!A783)/2+P783*SUMIFS('ცვლილებების შეტანა'!O:O,'ცვლილებების შეტანა'!A:A,'მიღება-ჩაბარება'!A783)/2</f>
        <v>0</v>
      </c>
      <c r="R783" s="81"/>
      <c r="S783" s="77">
        <f>R783*SUMIFS(მიმართულებები!N:N,მიმართულებები!A:A,'მიღება-ჩაბარება'!A783)+R783*SUMIFS('ცვლილებების შეტანა'!O:O,'ცვლილებების შეტანა'!A:A,'მიღება-ჩაბარება'!A783)</f>
        <v>0</v>
      </c>
      <c r="T783" s="82"/>
      <c r="U783" s="78">
        <f>T783*SUMIFS(მიმართულებები!N:N,მიმართულებები!A:A,'მიღება-ჩაბარება'!A783)/2+T783*SUMIFS('ცვლილებების შეტანა'!O:O,'ცვლილებების შეტანა'!A:A,'მიღება-ჩაბარება'!A783)/2</f>
        <v>0</v>
      </c>
      <c r="V783" s="81"/>
      <c r="W783" s="77">
        <f>V783*SUMIFS(მიმართულებები!N:N,მიმართულებები!A:A,'მიღება-ჩაბარება'!A783)+V783*SUMIFS('ცვლილებების შეტანა'!O:O,'ცვლილებების შეტანა'!A:A,'მიღება-ჩაბარება'!A783)</f>
        <v>0</v>
      </c>
      <c r="X783" s="82"/>
      <c r="Y783" s="78">
        <f>X783*SUMIFS(მიმართულებები!N:N,მიმართულებები!A:A,'მიღება-ჩაბარება'!A783)/2+X783*SUMIFS('ცვლილებების შეტანა'!O:O,'ცვლილებების შეტანა'!A:A,'მიღება-ჩაბარება'!A783)/2</f>
        <v>0</v>
      </c>
      <c r="Z783" s="81"/>
      <c r="AA783" s="77">
        <f>Z783*SUMIFS(მიმართულებები!N:N,მიმართულებები!A:A,'მიღება-ჩაბარება'!A783)+Z783*SUMIFS('ცვლილებების შეტანა'!O:O,'ცვლილებების შეტანა'!A:A,'მიღება-ჩაბარება'!A783)</f>
        <v>0</v>
      </c>
      <c r="AB783" s="82"/>
      <c r="AC783" s="78">
        <f>AB783*SUMIFS(მიმართულებები!N:N,მიმართულებები!A:A,'მიღება-ჩაბარება'!A783)/2+AB783*SUMIFS('ცვლილებების შეტანა'!O:O,'ცვლილებების შეტანა'!A:A,'მიღება-ჩაბარება'!A783)/2</f>
        <v>0</v>
      </c>
      <c r="AD783" s="81"/>
      <c r="AE783" s="77">
        <f>AD783*SUMIFS(მიმართულებები!N:N,მიმართულებები!A:A,'მიღება-ჩაბარება'!A783)+AD783*SUMIFS('ცვლილებების შეტანა'!O:O,'ცვლილებების შეტანა'!A:A,'მიღება-ჩაბარება'!A783)</f>
        <v>0</v>
      </c>
      <c r="AF783" s="82"/>
      <c r="AG783" s="78">
        <f>AF783*SUMIFS(მიმართულებები!N:N,მიმართულებები!A:A,'მიღება-ჩაბარება'!A783)/2+AF783*SUMIFS('ცვლილებების შეტანა'!O:O,'ცვლილებების შეტანა'!A:A,'მიღება-ჩაბარება'!A783)/2</f>
        <v>0</v>
      </c>
      <c r="AH783" s="81"/>
      <c r="AI783" s="77">
        <f>AH783*SUMIFS(მიმართულებები!N:N,მიმართულებები!A:A,'მიღება-ჩაბარება'!A783)+AH783*SUMIFS('ცვლილებების შეტანა'!O:O,'ცვლილებების შეტანა'!A:A,'მიღება-ჩაბარება'!A783)</f>
        <v>0</v>
      </c>
      <c r="AJ783" s="82"/>
      <c r="AK783" s="78">
        <f>AJ783*SUMIFS(მიმართულებები!N:N,მიმართულებები!A:A,'მიღება-ჩაბარება'!A783)/2+AJ783*SUMIFS('ცვლილებების შეტანა'!O:O,'ცვლილებების შეტანა'!A:A,'მიღება-ჩაბარება'!A783)/2</f>
        <v>0</v>
      </c>
      <c r="AL783" s="81"/>
      <c r="AM783" s="77">
        <f>AL783*SUMIFS(მიმართულებები!N:N,მიმართულებები!A:A,'მიღება-ჩაბარება'!A783)+AL783*SUMIFS('ცვლილებების შეტანა'!O:O,'ცვლილებების შეტანა'!A:A,'მიღება-ჩაბარება'!A783)</f>
        <v>0</v>
      </c>
      <c r="AN783" s="82"/>
      <c r="AO783" s="78">
        <f>AN783*SUMIFS(მიმართულებები!N:N,მიმართულებები!A:A,'მიღება-ჩაბარება'!A783)/2+AN783*SUMIFS('ცვლილებების შეტანა'!O:O,'ცვლილებების შეტანა'!A:A,'მიღება-ჩაბარება'!A783)/2</f>
        <v>0</v>
      </c>
    </row>
    <row r="784" spans="1:41">
      <c r="A784" s="91">
        <v>778</v>
      </c>
      <c r="B784" s="92"/>
      <c r="C784" s="93">
        <f>B784*SUMIFS(მიმართულებები!N:N,მიმართულებები!A:A,'მიღება-ჩაბარება'!A784)+B784*SUMIFS('ცვლილებების შეტანა'!O:O,'ცვლილებების შეტანა'!A:A,'მიღება-ჩაბარება'!A784)</f>
        <v>0</v>
      </c>
      <c r="D784" s="94"/>
      <c r="E784" s="95">
        <f>D784*SUMIFS(მიმართულებები!N:N,მიმართულებები!A:A,'მიღება-ჩაბარება'!A784)/2+D784*SUMIFS('ცვლილებების შეტანა'!O:O,'ცვლილებების შეტანა'!A:A,'მიღება-ჩაბარება'!A784)/2</f>
        <v>0</v>
      </c>
      <c r="F784" s="96"/>
      <c r="G784" s="93">
        <f>F784*SUMIFS(მიმართულებები!N:N,მიმართულებები!A:A,'მიღება-ჩაბარება'!A784)+F784*SUMIFS('ცვლილებების შეტანა'!O:O,'ცვლილებების შეტანა'!A:A,'მიღება-ჩაბარება'!A784)</f>
        <v>0</v>
      </c>
      <c r="H784" s="97"/>
      <c r="I784" s="95">
        <f>H784*SUMIFS(მიმართულებები!N:N,მიმართულებები!A:A,'მიღება-ჩაბარება'!A784)/2+H784*SUMIFS('ცვლილებების შეტანა'!O:O,'ცვლილებების შეტანა'!A:A,'მიღება-ჩაბარება'!A784)/2</f>
        <v>0</v>
      </c>
      <c r="J784" s="96"/>
      <c r="K784" s="93">
        <f>J784*SUMIFS(მიმართულებები!N:N,მიმართულებები!A:A,'მიღება-ჩაბარება'!A784)+J784*SUMIFS('ცვლილებების შეტანა'!O:O,'ცვლილებების შეტანა'!A:A,'მიღება-ჩაბარება'!A784)</f>
        <v>0</v>
      </c>
      <c r="L784" s="97"/>
      <c r="M784" s="95">
        <f>L784*SUMIFS(მიმართულებები!N:N,მიმართულებები!A:A,'მიღება-ჩაბარება'!A784)/2+L784*SUMIFS('ცვლილებების შეტანა'!O:O,'ცვლილებების შეტანა'!A:A,'მიღება-ჩაბარება'!A784)/2</f>
        <v>0</v>
      </c>
      <c r="N784" s="96"/>
      <c r="O784" s="93">
        <f>N784*SUMIFS(მიმართულებები!N:N,მიმართულებები!A:A,'მიღება-ჩაბარება'!A784)+N784*SUMIFS('ცვლილებების შეტანა'!O:O,'ცვლილებების შეტანა'!A:A,'მიღება-ჩაბარება'!A784)</f>
        <v>0</v>
      </c>
      <c r="P784" s="97"/>
      <c r="Q784" s="95">
        <f>P784*SUMIFS(მიმართულებები!N:N,მიმართულებები!A:A,'მიღება-ჩაბარება'!A784)/2+P784*SUMIFS('ცვლილებების შეტანა'!O:O,'ცვლილებების შეტანა'!A:A,'მიღება-ჩაბარება'!A784)/2</f>
        <v>0</v>
      </c>
      <c r="R784" s="96"/>
      <c r="S784" s="93">
        <f>R784*SUMIFS(მიმართულებები!N:N,მიმართულებები!A:A,'მიღება-ჩაბარება'!A784)+R784*SUMIFS('ცვლილებების შეტანა'!O:O,'ცვლილებების შეტანა'!A:A,'მიღება-ჩაბარება'!A784)</f>
        <v>0</v>
      </c>
      <c r="T784" s="97"/>
      <c r="U784" s="95">
        <f>T784*SUMIFS(მიმართულებები!N:N,მიმართულებები!A:A,'მიღება-ჩაბარება'!A784)/2+T784*SUMIFS('ცვლილებების შეტანა'!O:O,'ცვლილებების შეტანა'!A:A,'მიღება-ჩაბარება'!A784)/2</f>
        <v>0</v>
      </c>
      <c r="V784" s="96"/>
      <c r="W784" s="93">
        <f>V784*SUMIFS(მიმართულებები!N:N,მიმართულებები!A:A,'მიღება-ჩაბარება'!A784)+V784*SUMIFS('ცვლილებების შეტანა'!O:O,'ცვლილებების შეტანა'!A:A,'მიღება-ჩაბარება'!A784)</f>
        <v>0</v>
      </c>
      <c r="X784" s="97"/>
      <c r="Y784" s="95">
        <f>X784*SUMIFS(მიმართულებები!N:N,მიმართულებები!A:A,'მიღება-ჩაბარება'!A784)/2+X784*SUMIFS('ცვლილებების შეტანა'!O:O,'ცვლილებების შეტანა'!A:A,'მიღება-ჩაბარება'!A784)/2</f>
        <v>0</v>
      </c>
      <c r="Z784" s="96"/>
      <c r="AA784" s="93">
        <f>Z784*SUMIFS(მიმართულებები!N:N,მიმართულებები!A:A,'მიღება-ჩაბარება'!A784)+Z784*SUMIFS('ცვლილებების შეტანა'!O:O,'ცვლილებების შეტანა'!A:A,'მიღება-ჩაბარება'!A784)</f>
        <v>0</v>
      </c>
      <c r="AB784" s="97"/>
      <c r="AC784" s="95">
        <f>AB784*SUMIFS(მიმართულებები!N:N,მიმართულებები!A:A,'მიღება-ჩაბარება'!A784)/2+AB784*SUMIFS('ცვლილებების შეტანა'!O:O,'ცვლილებების შეტანა'!A:A,'მიღება-ჩაბარება'!A784)/2</f>
        <v>0</v>
      </c>
      <c r="AD784" s="96"/>
      <c r="AE784" s="93">
        <f>AD784*SUMIFS(მიმართულებები!N:N,მიმართულებები!A:A,'მიღება-ჩაბარება'!A784)+AD784*SUMIFS('ცვლილებების შეტანა'!O:O,'ცვლილებების შეტანა'!A:A,'მიღება-ჩაბარება'!A784)</f>
        <v>0</v>
      </c>
      <c r="AF784" s="97"/>
      <c r="AG784" s="95">
        <f>AF784*SUMIFS(მიმართულებები!N:N,მიმართულებები!A:A,'მიღება-ჩაბარება'!A784)/2+AF784*SUMIFS('ცვლილებების შეტანა'!O:O,'ცვლილებების შეტანა'!A:A,'მიღება-ჩაბარება'!A784)/2</f>
        <v>0</v>
      </c>
      <c r="AH784" s="96"/>
      <c r="AI784" s="93">
        <f>AH784*SUMIFS(მიმართულებები!N:N,მიმართულებები!A:A,'მიღება-ჩაბარება'!A784)+AH784*SUMIFS('ცვლილებების შეტანა'!O:O,'ცვლილებების შეტანა'!A:A,'მიღება-ჩაბარება'!A784)</f>
        <v>0</v>
      </c>
      <c r="AJ784" s="97"/>
      <c r="AK784" s="95">
        <f>AJ784*SUMIFS(მიმართულებები!N:N,მიმართულებები!A:A,'მიღება-ჩაბარება'!A784)/2+AJ784*SUMIFS('ცვლილებების შეტანა'!O:O,'ცვლილებების შეტანა'!A:A,'მიღება-ჩაბარება'!A784)/2</f>
        <v>0</v>
      </c>
      <c r="AL784" s="96"/>
      <c r="AM784" s="93">
        <f>AL784*SUMIFS(მიმართულებები!N:N,მიმართულებები!A:A,'მიღება-ჩაბარება'!A784)+AL784*SUMIFS('ცვლილებების შეტანა'!O:O,'ცვლილებების შეტანა'!A:A,'მიღება-ჩაბარება'!A784)</f>
        <v>0</v>
      </c>
      <c r="AN784" s="97"/>
      <c r="AO784" s="95">
        <f>AN784*SUMIFS(მიმართულებები!N:N,მიმართულებები!A:A,'მიღება-ჩაბარება'!A784)/2+AN784*SUMIFS('ცვლილებების შეტანა'!O:O,'ცვლილებების შეტანა'!A:A,'მიღება-ჩაბარება'!A784)/2</f>
        <v>0</v>
      </c>
    </row>
    <row r="785" spans="1:41">
      <c r="A785" s="79">
        <v>779</v>
      </c>
      <c r="B785" s="76"/>
      <c r="C785" s="77">
        <f>B785*SUMIFS(მიმართულებები!N:N,მიმართულებები!A:A,'მიღება-ჩაბარება'!A785)+B785*SUMIFS('ცვლილებების შეტანა'!O:O,'ცვლილებების შეტანა'!A:A,'მიღება-ჩაბარება'!A785)</f>
        <v>0</v>
      </c>
      <c r="D785" s="7"/>
      <c r="E785" s="78">
        <f>D785*SUMIFS(მიმართულებები!N:N,მიმართულებები!A:A,'მიღება-ჩაბარება'!A785)/2+D785*SUMIFS('ცვლილებების შეტანა'!O:O,'ცვლილებების შეტანა'!A:A,'მიღება-ჩაბარება'!A785)/2</f>
        <v>0</v>
      </c>
      <c r="F785" s="81"/>
      <c r="G785" s="77">
        <f>F785*SUMIFS(მიმართულებები!N:N,მიმართულებები!A:A,'მიღება-ჩაბარება'!A785)+F785*SUMIFS('ცვლილებების შეტანა'!O:O,'ცვლილებების შეტანა'!A:A,'მიღება-ჩაბარება'!A785)</f>
        <v>0</v>
      </c>
      <c r="H785" s="82"/>
      <c r="I785" s="78">
        <f>H785*SUMIFS(მიმართულებები!N:N,მიმართულებები!A:A,'მიღება-ჩაბარება'!A785)/2+H785*SUMIFS('ცვლილებების შეტანა'!O:O,'ცვლილებების შეტანა'!A:A,'მიღება-ჩაბარება'!A785)/2</f>
        <v>0</v>
      </c>
      <c r="J785" s="81"/>
      <c r="K785" s="77">
        <f>J785*SUMIFS(მიმართულებები!N:N,მიმართულებები!A:A,'მიღება-ჩაბარება'!A785)+J785*SUMIFS('ცვლილებების შეტანა'!O:O,'ცვლილებების შეტანა'!A:A,'მიღება-ჩაბარება'!A785)</f>
        <v>0</v>
      </c>
      <c r="L785" s="82"/>
      <c r="M785" s="78">
        <f>L785*SUMIFS(მიმართულებები!N:N,მიმართულებები!A:A,'მიღება-ჩაბარება'!A785)/2+L785*SUMIFS('ცვლილებების შეტანა'!O:O,'ცვლილებების შეტანა'!A:A,'მიღება-ჩაბარება'!A785)/2</f>
        <v>0</v>
      </c>
      <c r="N785" s="81"/>
      <c r="O785" s="77">
        <f>N785*SUMIFS(მიმართულებები!N:N,მიმართულებები!A:A,'მიღება-ჩაბარება'!A785)+N785*SUMIFS('ცვლილებების შეტანა'!O:O,'ცვლილებების შეტანა'!A:A,'მიღება-ჩაბარება'!A785)</f>
        <v>0</v>
      </c>
      <c r="P785" s="82"/>
      <c r="Q785" s="78">
        <f>P785*SUMIFS(მიმართულებები!N:N,მიმართულებები!A:A,'მიღება-ჩაბარება'!A785)/2+P785*SUMIFS('ცვლილებების შეტანა'!O:O,'ცვლილებების შეტანა'!A:A,'მიღება-ჩაბარება'!A785)/2</f>
        <v>0</v>
      </c>
      <c r="R785" s="81"/>
      <c r="S785" s="77">
        <f>R785*SUMIFS(მიმართულებები!N:N,მიმართულებები!A:A,'მიღება-ჩაბარება'!A785)+R785*SUMIFS('ცვლილებების შეტანა'!O:O,'ცვლილებების შეტანა'!A:A,'მიღება-ჩაბარება'!A785)</f>
        <v>0</v>
      </c>
      <c r="T785" s="82"/>
      <c r="U785" s="78">
        <f>T785*SUMIFS(მიმართულებები!N:N,მიმართულებები!A:A,'მიღება-ჩაბარება'!A785)/2+T785*SUMIFS('ცვლილებების შეტანა'!O:O,'ცვლილებების შეტანა'!A:A,'მიღება-ჩაბარება'!A785)/2</f>
        <v>0</v>
      </c>
      <c r="V785" s="81"/>
      <c r="W785" s="77">
        <f>V785*SUMIFS(მიმართულებები!N:N,მიმართულებები!A:A,'მიღება-ჩაბარება'!A785)+V785*SUMIFS('ცვლილებების შეტანა'!O:O,'ცვლილებების შეტანა'!A:A,'მიღება-ჩაბარება'!A785)</f>
        <v>0</v>
      </c>
      <c r="X785" s="82"/>
      <c r="Y785" s="78">
        <f>X785*SUMIFS(მიმართულებები!N:N,მიმართულებები!A:A,'მიღება-ჩაბარება'!A785)/2+X785*SUMIFS('ცვლილებების შეტანა'!O:O,'ცვლილებების შეტანა'!A:A,'მიღება-ჩაბარება'!A785)/2</f>
        <v>0</v>
      </c>
      <c r="Z785" s="81"/>
      <c r="AA785" s="77">
        <f>Z785*SUMIFS(მიმართულებები!N:N,მიმართულებები!A:A,'მიღება-ჩაბარება'!A785)+Z785*SUMIFS('ცვლილებების შეტანა'!O:O,'ცვლილებების შეტანა'!A:A,'მიღება-ჩაბარება'!A785)</f>
        <v>0</v>
      </c>
      <c r="AB785" s="82"/>
      <c r="AC785" s="78">
        <f>AB785*SUMIFS(მიმართულებები!N:N,მიმართულებები!A:A,'მიღება-ჩაბარება'!A785)/2+AB785*SUMIFS('ცვლილებების შეტანა'!O:O,'ცვლილებების შეტანა'!A:A,'მიღება-ჩაბარება'!A785)/2</f>
        <v>0</v>
      </c>
      <c r="AD785" s="81"/>
      <c r="AE785" s="77">
        <f>AD785*SUMIFS(მიმართულებები!N:N,მიმართულებები!A:A,'მიღება-ჩაბარება'!A785)+AD785*SUMIFS('ცვლილებების შეტანა'!O:O,'ცვლილებების შეტანა'!A:A,'მიღება-ჩაბარება'!A785)</f>
        <v>0</v>
      </c>
      <c r="AF785" s="82"/>
      <c r="AG785" s="78">
        <f>AF785*SUMIFS(მიმართულებები!N:N,მიმართულებები!A:A,'მიღება-ჩაბარება'!A785)/2+AF785*SUMIFS('ცვლილებების შეტანა'!O:O,'ცვლილებების შეტანა'!A:A,'მიღება-ჩაბარება'!A785)/2</f>
        <v>0</v>
      </c>
      <c r="AH785" s="81"/>
      <c r="AI785" s="77">
        <f>AH785*SUMIFS(მიმართულებები!N:N,მიმართულებები!A:A,'მიღება-ჩაბარება'!A785)+AH785*SUMIFS('ცვლილებების შეტანა'!O:O,'ცვლილებების შეტანა'!A:A,'მიღება-ჩაბარება'!A785)</f>
        <v>0</v>
      </c>
      <c r="AJ785" s="82"/>
      <c r="AK785" s="78">
        <f>AJ785*SUMIFS(მიმართულებები!N:N,მიმართულებები!A:A,'მიღება-ჩაბარება'!A785)/2+AJ785*SUMIFS('ცვლილებების შეტანა'!O:O,'ცვლილებების შეტანა'!A:A,'მიღება-ჩაბარება'!A785)/2</f>
        <v>0</v>
      </c>
      <c r="AL785" s="81"/>
      <c r="AM785" s="77">
        <f>AL785*SUMIFS(მიმართულებები!N:N,მიმართულებები!A:A,'მიღება-ჩაბარება'!A785)+AL785*SUMIFS('ცვლილებების შეტანა'!O:O,'ცვლილებების შეტანა'!A:A,'მიღება-ჩაბარება'!A785)</f>
        <v>0</v>
      </c>
      <c r="AN785" s="82"/>
      <c r="AO785" s="78">
        <f>AN785*SUMIFS(მიმართულებები!N:N,მიმართულებები!A:A,'მიღება-ჩაბარება'!A785)/2+AN785*SUMIFS('ცვლილებების შეტანა'!O:O,'ცვლილებების შეტანა'!A:A,'მიღება-ჩაბარება'!A785)/2</f>
        <v>0</v>
      </c>
    </row>
    <row r="786" spans="1:41">
      <c r="A786" s="79">
        <v>780</v>
      </c>
      <c r="B786" s="76"/>
      <c r="C786" s="77">
        <f>B786*SUMIFS(მიმართულებები!N:N,მიმართულებები!A:A,'მიღება-ჩაბარება'!A786)+B786*SUMIFS('ცვლილებების შეტანა'!O:O,'ცვლილებების შეტანა'!A:A,'მიღება-ჩაბარება'!A786)</f>
        <v>0</v>
      </c>
      <c r="D786" s="7"/>
      <c r="E786" s="78">
        <f>D786*SUMIFS(მიმართულებები!N:N,მიმართულებები!A:A,'მიღება-ჩაბარება'!A786)/2+D786*SUMIFS('ცვლილებების შეტანა'!O:O,'ცვლილებების შეტანა'!A:A,'მიღება-ჩაბარება'!A786)/2</f>
        <v>0</v>
      </c>
      <c r="F786" s="81"/>
      <c r="G786" s="77">
        <f>F786*SUMIFS(მიმართულებები!N:N,მიმართულებები!A:A,'მიღება-ჩაბარება'!A786)+F786*SUMIFS('ცვლილებების შეტანა'!O:O,'ცვლილებების შეტანა'!A:A,'მიღება-ჩაბარება'!A786)</f>
        <v>0</v>
      </c>
      <c r="H786" s="82"/>
      <c r="I786" s="78">
        <f>H786*SUMIFS(მიმართულებები!N:N,მიმართულებები!A:A,'მიღება-ჩაბარება'!A786)/2+H786*SUMIFS('ცვლილებების შეტანა'!O:O,'ცვლილებების შეტანა'!A:A,'მიღება-ჩაბარება'!A786)/2</f>
        <v>0</v>
      </c>
      <c r="J786" s="81"/>
      <c r="K786" s="77">
        <f>J786*SUMIFS(მიმართულებები!N:N,მიმართულებები!A:A,'მიღება-ჩაბარება'!A786)+J786*SUMIFS('ცვლილებების შეტანა'!O:O,'ცვლილებების შეტანა'!A:A,'მიღება-ჩაბარება'!A786)</f>
        <v>0</v>
      </c>
      <c r="L786" s="82"/>
      <c r="M786" s="78">
        <f>L786*SUMIFS(მიმართულებები!N:N,მიმართულებები!A:A,'მიღება-ჩაბარება'!A786)/2+L786*SUMIFS('ცვლილებების შეტანა'!O:O,'ცვლილებების შეტანა'!A:A,'მიღება-ჩაბარება'!A786)/2</f>
        <v>0</v>
      </c>
      <c r="N786" s="81"/>
      <c r="O786" s="77">
        <f>N786*SUMIFS(მიმართულებები!N:N,მიმართულებები!A:A,'მიღება-ჩაბარება'!A786)+N786*SUMIFS('ცვლილებების შეტანა'!O:O,'ცვლილებების შეტანა'!A:A,'მიღება-ჩაბარება'!A786)</f>
        <v>0</v>
      </c>
      <c r="P786" s="82"/>
      <c r="Q786" s="78">
        <f>P786*SUMIFS(მიმართულებები!N:N,მიმართულებები!A:A,'მიღება-ჩაბარება'!A786)/2+P786*SUMIFS('ცვლილებების შეტანა'!O:O,'ცვლილებების შეტანა'!A:A,'მიღება-ჩაბარება'!A786)/2</f>
        <v>0</v>
      </c>
      <c r="R786" s="81"/>
      <c r="S786" s="77">
        <f>R786*SUMIFS(მიმართულებები!N:N,მიმართულებები!A:A,'მიღება-ჩაბარება'!A786)+R786*SUMIFS('ცვლილებების შეტანა'!O:O,'ცვლილებების შეტანა'!A:A,'მიღება-ჩაბარება'!A786)</f>
        <v>0</v>
      </c>
      <c r="T786" s="82"/>
      <c r="U786" s="78">
        <f>T786*SUMIFS(მიმართულებები!N:N,მიმართულებები!A:A,'მიღება-ჩაბარება'!A786)/2+T786*SUMIFS('ცვლილებების შეტანა'!O:O,'ცვლილებების შეტანა'!A:A,'მიღება-ჩაბარება'!A786)/2</f>
        <v>0</v>
      </c>
      <c r="V786" s="81"/>
      <c r="W786" s="77">
        <f>V786*SUMIFS(მიმართულებები!N:N,მიმართულებები!A:A,'მიღება-ჩაბარება'!A786)+V786*SUMIFS('ცვლილებების შეტანა'!O:O,'ცვლილებების შეტანა'!A:A,'მიღება-ჩაბარება'!A786)</f>
        <v>0</v>
      </c>
      <c r="X786" s="82"/>
      <c r="Y786" s="78">
        <f>X786*SUMIFS(მიმართულებები!N:N,მიმართულებები!A:A,'მიღება-ჩაბარება'!A786)/2+X786*SUMIFS('ცვლილებების შეტანა'!O:O,'ცვლილებების შეტანა'!A:A,'მიღება-ჩაბარება'!A786)/2</f>
        <v>0</v>
      </c>
      <c r="Z786" s="81"/>
      <c r="AA786" s="77">
        <f>Z786*SUMIFS(მიმართულებები!N:N,მიმართულებები!A:A,'მიღება-ჩაბარება'!A786)+Z786*SUMIFS('ცვლილებების შეტანა'!O:O,'ცვლილებების შეტანა'!A:A,'მიღება-ჩაბარება'!A786)</f>
        <v>0</v>
      </c>
      <c r="AB786" s="82"/>
      <c r="AC786" s="78">
        <f>AB786*SUMIFS(მიმართულებები!N:N,მიმართულებები!A:A,'მიღება-ჩაბარება'!A786)/2+AB786*SUMIFS('ცვლილებების შეტანა'!O:O,'ცვლილებების შეტანა'!A:A,'მიღება-ჩაბარება'!A786)/2</f>
        <v>0</v>
      </c>
      <c r="AD786" s="81"/>
      <c r="AE786" s="77">
        <f>AD786*SUMIFS(მიმართულებები!N:N,მიმართულებები!A:A,'მიღება-ჩაბარება'!A786)+AD786*SUMIFS('ცვლილებების შეტანა'!O:O,'ცვლილებების შეტანა'!A:A,'მიღება-ჩაბარება'!A786)</f>
        <v>0</v>
      </c>
      <c r="AF786" s="82"/>
      <c r="AG786" s="78">
        <f>AF786*SUMIFS(მიმართულებები!N:N,მიმართულებები!A:A,'მიღება-ჩაბარება'!A786)/2+AF786*SUMIFS('ცვლილებების შეტანა'!O:O,'ცვლილებების შეტანა'!A:A,'მიღება-ჩაბარება'!A786)/2</f>
        <v>0</v>
      </c>
      <c r="AH786" s="81"/>
      <c r="AI786" s="77">
        <f>AH786*SUMIFS(მიმართულებები!N:N,მიმართულებები!A:A,'მიღება-ჩაბარება'!A786)+AH786*SUMIFS('ცვლილებების შეტანა'!O:O,'ცვლილებების შეტანა'!A:A,'მიღება-ჩაბარება'!A786)</f>
        <v>0</v>
      </c>
      <c r="AJ786" s="82"/>
      <c r="AK786" s="78">
        <f>AJ786*SUMIFS(მიმართულებები!N:N,მიმართულებები!A:A,'მიღება-ჩაბარება'!A786)/2+AJ786*SUMIFS('ცვლილებების შეტანა'!O:O,'ცვლილებების შეტანა'!A:A,'მიღება-ჩაბარება'!A786)/2</f>
        <v>0</v>
      </c>
      <c r="AL786" s="81"/>
      <c r="AM786" s="77">
        <f>AL786*SUMIFS(მიმართულებები!N:N,მიმართულებები!A:A,'მიღება-ჩაბარება'!A786)+AL786*SUMIFS('ცვლილებების შეტანა'!O:O,'ცვლილებების შეტანა'!A:A,'მიღება-ჩაბარება'!A786)</f>
        <v>0</v>
      </c>
      <c r="AN786" s="82"/>
      <c r="AO786" s="78">
        <f>AN786*SUMIFS(მიმართულებები!N:N,მიმართულებები!A:A,'მიღება-ჩაბარება'!A786)/2+AN786*SUMIFS('ცვლილებების შეტანა'!O:O,'ცვლილებების შეტანა'!A:A,'მიღება-ჩაბარება'!A786)/2</f>
        <v>0</v>
      </c>
    </row>
    <row r="787" spans="1:41">
      <c r="A787" s="79">
        <v>781</v>
      </c>
      <c r="B787" s="76"/>
      <c r="C787" s="77">
        <f>B787*SUMIFS(მიმართულებები!N:N,მიმართულებები!A:A,'მიღება-ჩაბარება'!A787)+B787*SUMIFS('ცვლილებების შეტანა'!O:O,'ცვლილებების შეტანა'!A:A,'მიღება-ჩაბარება'!A787)</f>
        <v>0</v>
      </c>
      <c r="D787" s="7"/>
      <c r="E787" s="78">
        <f>D787*SUMIFS(მიმართულებები!N:N,მიმართულებები!A:A,'მიღება-ჩაბარება'!A787)/2+D787*SUMIFS('ცვლილებების შეტანა'!O:O,'ცვლილებების შეტანა'!A:A,'მიღება-ჩაბარება'!A787)/2</f>
        <v>0</v>
      </c>
      <c r="F787" s="81"/>
      <c r="G787" s="77">
        <f>F787*SUMIFS(მიმართულებები!N:N,მიმართულებები!A:A,'მიღება-ჩაბარება'!A787)+F787*SUMIFS('ცვლილებების შეტანა'!O:O,'ცვლილებების შეტანა'!A:A,'მიღება-ჩაბარება'!A787)</f>
        <v>0</v>
      </c>
      <c r="H787" s="82"/>
      <c r="I787" s="78">
        <f>H787*SUMIFS(მიმართულებები!N:N,მიმართულებები!A:A,'მიღება-ჩაბარება'!A787)/2+H787*SUMIFS('ცვლილებების შეტანა'!O:O,'ცვლილებების შეტანა'!A:A,'მიღება-ჩაბარება'!A787)/2</f>
        <v>0</v>
      </c>
      <c r="J787" s="81"/>
      <c r="K787" s="77">
        <f>J787*SUMIFS(მიმართულებები!N:N,მიმართულებები!A:A,'მიღება-ჩაბარება'!A787)+J787*SUMIFS('ცვლილებების შეტანა'!O:O,'ცვლილებების შეტანა'!A:A,'მიღება-ჩაბარება'!A787)</f>
        <v>0</v>
      </c>
      <c r="L787" s="82"/>
      <c r="M787" s="78">
        <f>L787*SUMIFS(მიმართულებები!N:N,მიმართულებები!A:A,'მიღება-ჩაბარება'!A787)/2+L787*SUMIFS('ცვლილებების შეტანა'!O:O,'ცვლილებების შეტანა'!A:A,'მიღება-ჩაბარება'!A787)/2</f>
        <v>0</v>
      </c>
      <c r="N787" s="81"/>
      <c r="O787" s="77">
        <f>N787*SUMIFS(მიმართულებები!N:N,მიმართულებები!A:A,'მიღება-ჩაბარება'!A787)+N787*SUMIFS('ცვლილებების შეტანა'!O:O,'ცვლილებების შეტანა'!A:A,'მიღება-ჩაბარება'!A787)</f>
        <v>0</v>
      </c>
      <c r="P787" s="82"/>
      <c r="Q787" s="78">
        <f>P787*SUMIFS(მიმართულებები!N:N,მიმართულებები!A:A,'მიღება-ჩაბარება'!A787)/2+P787*SUMIFS('ცვლილებების შეტანა'!O:O,'ცვლილებების შეტანა'!A:A,'მიღება-ჩაბარება'!A787)/2</f>
        <v>0</v>
      </c>
      <c r="R787" s="81"/>
      <c r="S787" s="77">
        <f>R787*SUMIFS(მიმართულებები!N:N,მიმართულებები!A:A,'მიღება-ჩაბარება'!A787)+R787*SUMIFS('ცვლილებების შეტანა'!O:O,'ცვლილებების შეტანა'!A:A,'მიღება-ჩაბარება'!A787)</f>
        <v>0</v>
      </c>
      <c r="T787" s="82"/>
      <c r="U787" s="78">
        <f>T787*SUMIFS(მიმართულებები!N:N,მიმართულებები!A:A,'მიღება-ჩაბარება'!A787)/2+T787*SUMIFS('ცვლილებების შეტანა'!O:O,'ცვლილებების შეტანა'!A:A,'მიღება-ჩაბარება'!A787)/2</f>
        <v>0</v>
      </c>
      <c r="V787" s="81"/>
      <c r="W787" s="77">
        <f>V787*SUMIFS(მიმართულებები!N:N,მიმართულებები!A:A,'მიღება-ჩაბარება'!A787)+V787*SUMIFS('ცვლილებების შეტანა'!O:O,'ცვლილებების შეტანა'!A:A,'მიღება-ჩაბარება'!A787)</f>
        <v>0</v>
      </c>
      <c r="X787" s="82"/>
      <c r="Y787" s="78">
        <f>X787*SUMIFS(მიმართულებები!N:N,მიმართულებები!A:A,'მიღება-ჩაბარება'!A787)/2+X787*SUMIFS('ცვლილებების შეტანა'!O:O,'ცვლილებების შეტანა'!A:A,'მიღება-ჩაბარება'!A787)/2</f>
        <v>0</v>
      </c>
      <c r="Z787" s="81"/>
      <c r="AA787" s="77">
        <f>Z787*SUMIFS(მიმართულებები!N:N,მიმართულებები!A:A,'მიღება-ჩაბარება'!A787)+Z787*SUMIFS('ცვლილებების შეტანა'!O:O,'ცვლილებების შეტანა'!A:A,'მიღება-ჩაბარება'!A787)</f>
        <v>0</v>
      </c>
      <c r="AB787" s="82"/>
      <c r="AC787" s="78">
        <f>AB787*SUMIFS(მიმართულებები!N:N,მიმართულებები!A:A,'მიღება-ჩაბარება'!A787)/2+AB787*SUMIFS('ცვლილებების შეტანა'!O:O,'ცვლილებების შეტანა'!A:A,'მიღება-ჩაბარება'!A787)/2</f>
        <v>0</v>
      </c>
      <c r="AD787" s="81"/>
      <c r="AE787" s="77">
        <f>AD787*SUMIFS(მიმართულებები!N:N,მიმართულებები!A:A,'მიღება-ჩაბარება'!A787)+AD787*SUMIFS('ცვლილებების შეტანა'!O:O,'ცვლილებების შეტანა'!A:A,'მიღება-ჩაბარება'!A787)</f>
        <v>0</v>
      </c>
      <c r="AF787" s="82"/>
      <c r="AG787" s="78">
        <f>AF787*SUMIFS(მიმართულებები!N:N,მიმართულებები!A:A,'მიღება-ჩაბარება'!A787)/2+AF787*SUMIFS('ცვლილებების შეტანა'!O:O,'ცვლილებების შეტანა'!A:A,'მიღება-ჩაბარება'!A787)/2</f>
        <v>0</v>
      </c>
      <c r="AH787" s="81"/>
      <c r="AI787" s="77">
        <f>AH787*SUMIFS(მიმართულებები!N:N,მიმართულებები!A:A,'მიღება-ჩაბარება'!A787)+AH787*SUMIFS('ცვლილებების შეტანა'!O:O,'ცვლილებების შეტანა'!A:A,'მიღება-ჩაბარება'!A787)</f>
        <v>0</v>
      </c>
      <c r="AJ787" s="82"/>
      <c r="AK787" s="78">
        <f>AJ787*SUMIFS(მიმართულებები!N:N,მიმართულებები!A:A,'მიღება-ჩაბარება'!A787)/2+AJ787*SUMIFS('ცვლილებების შეტანა'!O:O,'ცვლილებების შეტანა'!A:A,'მიღება-ჩაბარება'!A787)/2</f>
        <v>0</v>
      </c>
      <c r="AL787" s="81"/>
      <c r="AM787" s="77">
        <f>AL787*SUMIFS(მიმართულებები!N:N,მიმართულებები!A:A,'მიღება-ჩაბარება'!A787)+AL787*SUMIFS('ცვლილებების შეტანა'!O:O,'ცვლილებების შეტანა'!A:A,'მიღება-ჩაბარება'!A787)</f>
        <v>0</v>
      </c>
      <c r="AN787" s="82"/>
      <c r="AO787" s="78">
        <f>AN787*SUMIFS(მიმართულებები!N:N,მიმართულებები!A:A,'მიღება-ჩაბარება'!A787)/2+AN787*SUMIFS('ცვლილებების შეტანა'!O:O,'ცვლილებების შეტანა'!A:A,'მიღება-ჩაბარება'!A787)/2</f>
        <v>0</v>
      </c>
    </row>
    <row r="788" spans="1:41">
      <c r="A788" s="79">
        <v>782</v>
      </c>
      <c r="B788" s="76"/>
      <c r="C788" s="77">
        <f>B788*SUMIFS(მიმართულებები!N:N,მიმართულებები!A:A,'მიღება-ჩაბარება'!A788)+B788*SUMIFS('ცვლილებების შეტანა'!O:O,'ცვლილებების შეტანა'!A:A,'მიღება-ჩაბარება'!A788)</f>
        <v>0</v>
      </c>
      <c r="D788" s="7"/>
      <c r="E788" s="78">
        <f>D788*SUMIFS(მიმართულებები!N:N,მიმართულებები!A:A,'მიღება-ჩაბარება'!A788)/2+D788*SUMIFS('ცვლილებების შეტანა'!O:O,'ცვლილებების შეტანა'!A:A,'მიღება-ჩაბარება'!A788)/2</f>
        <v>0</v>
      </c>
      <c r="F788" s="81"/>
      <c r="G788" s="77">
        <f>F788*SUMIFS(მიმართულებები!N:N,მიმართულებები!A:A,'მიღება-ჩაბარება'!A788)+F788*SUMIFS('ცვლილებების შეტანა'!O:O,'ცვლილებების შეტანა'!A:A,'მიღება-ჩაბარება'!A788)</f>
        <v>0</v>
      </c>
      <c r="H788" s="82"/>
      <c r="I788" s="78">
        <f>H788*SUMIFS(მიმართულებები!N:N,მიმართულებები!A:A,'მიღება-ჩაბარება'!A788)/2+H788*SUMIFS('ცვლილებების შეტანა'!O:O,'ცვლილებების შეტანა'!A:A,'მიღება-ჩაბარება'!A788)/2</f>
        <v>0</v>
      </c>
      <c r="J788" s="81"/>
      <c r="K788" s="77">
        <f>J788*SUMIFS(მიმართულებები!N:N,მიმართულებები!A:A,'მიღება-ჩაბარება'!A788)+J788*SUMIFS('ცვლილებების შეტანა'!O:O,'ცვლილებების შეტანა'!A:A,'მიღება-ჩაბარება'!A788)</f>
        <v>0</v>
      </c>
      <c r="L788" s="82"/>
      <c r="M788" s="78">
        <f>L788*SUMIFS(მიმართულებები!N:N,მიმართულებები!A:A,'მიღება-ჩაბარება'!A788)/2+L788*SUMIFS('ცვლილებების შეტანა'!O:O,'ცვლილებების შეტანა'!A:A,'მიღება-ჩაბარება'!A788)/2</f>
        <v>0</v>
      </c>
      <c r="N788" s="81"/>
      <c r="O788" s="77">
        <f>N788*SUMIFS(მიმართულებები!N:N,მიმართულებები!A:A,'მიღება-ჩაბარება'!A788)+N788*SUMIFS('ცვლილებების შეტანა'!O:O,'ცვლილებების შეტანა'!A:A,'მიღება-ჩაბარება'!A788)</f>
        <v>0</v>
      </c>
      <c r="P788" s="82"/>
      <c r="Q788" s="78">
        <f>P788*SUMIFS(მიმართულებები!N:N,მიმართულებები!A:A,'მიღება-ჩაბარება'!A788)/2+P788*SUMIFS('ცვლილებების შეტანა'!O:O,'ცვლილებების შეტანა'!A:A,'მიღება-ჩაბარება'!A788)/2</f>
        <v>0</v>
      </c>
      <c r="R788" s="81"/>
      <c r="S788" s="77">
        <f>R788*SUMIFS(მიმართულებები!N:N,მიმართულებები!A:A,'მიღება-ჩაბარება'!A788)+R788*SUMIFS('ცვლილებების შეტანა'!O:O,'ცვლილებების შეტანა'!A:A,'მიღება-ჩაბარება'!A788)</f>
        <v>0</v>
      </c>
      <c r="T788" s="82"/>
      <c r="U788" s="78">
        <f>T788*SUMIFS(მიმართულებები!N:N,მიმართულებები!A:A,'მიღება-ჩაბარება'!A788)/2+T788*SUMIFS('ცვლილებების შეტანა'!O:O,'ცვლილებების შეტანა'!A:A,'მიღება-ჩაბარება'!A788)/2</f>
        <v>0</v>
      </c>
      <c r="V788" s="81"/>
      <c r="W788" s="77">
        <f>V788*SUMIFS(მიმართულებები!N:N,მიმართულებები!A:A,'მიღება-ჩაბარება'!A788)+V788*SUMIFS('ცვლილებების შეტანა'!O:O,'ცვლილებების შეტანა'!A:A,'მიღება-ჩაბარება'!A788)</f>
        <v>0</v>
      </c>
      <c r="X788" s="82"/>
      <c r="Y788" s="78">
        <f>X788*SUMIFS(მიმართულებები!N:N,მიმართულებები!A:A,'მიღება-ჩაბარება'!A788)/2+X788*SUMIFS('ცვლილებების შეტანა'!O:O,'ცვლილებების შეტანა'!A:A,'მიღება-ჩაბარება'!A788)/2</f>
        <v>0</v>
      </c>
      <c r="Z788" s="81"/>
      <c r="AA788" s="77">
        <f>Z788*SUMIFS(მიმართულებები!N:N,მიმართულებები!A:A,'მიღება-ჩაბარება'!A788)+Z788*SUMIFS('ცვლილებების შეტანა'!O:O,'ცვლილებების შეტანა'!A:A,'მიღება-ჩაბარება'!A788)</f>
        <v>0</v>
      </c>
      <c r="AB788" s="82"/>
      <c r="AC788" s="78">
        <f>AB788*SUMIFS(მიმართულებები!N:N,მიმართულებები!A:A,'მიღება-ჩაბარება'!A788)/2+AB788*SUMIFS('ცვლილებების შეტანა'!O:O,'ცვლილებების შეტანა'!A:A,'მიღება-ჩაბარება'!A788)/2</f>
        <v>0</v>
      </c>
      <c r="AD788" s="81"/>
      <c r="AE788" s="77">
        <f>AD788*SUMIFS(მიმართულებები!N:N,მიმართულებები!A:A,'მიღება-ჩაბარება'!A788)+AD788*SUMIFS('ცვლილებების შეტანა'!O:O,'ცვლილებების შეტანა'!A:A,'მიღება-ჩაბარება'!A788)</f>
        <v>0</v>
      </c>
      <c r="AF788" s="82"/>
      <c r="AG788" s="78">
        <f>AF788*SUMIFS(მიმართულებები!N:N,მიმართულებები!A:A,'მიღება-ჩაბარება'!A788)/2+AF788*SUMIFS('ცვლილებების შეტანა'!O:O,'ცვლილებების შეტანა'!A:A,'მიღება-ჩაბარება'!A788)/2</f>
        <v>0</v>
      </c>
      <c r="AH788" s="81"/>
      <c r="AI788" s="77">
        <f>AH788*SUMIFS(მიმართულებები!N:N,მიმართულებები!A:A,'მიღება-ჩაბარება'!A788)+AH788*SUMIFS('ცვლილებების შეტანა'!O:O,'ცვლილებების შეტანა'!A:A,'მიღება-ჩაბარება'!A788)</f>
        <v>0</v>
      </c>
      <c r="AJ788" s="82"/>
      <c r="AK788" s="78">
        <f>AJ788*SUMIFS(მიმართულებები!N:N,მიმართულებები!A:A,'მიღება-ჩაბარება'!A788)/2+AJ788*SUMIFS('ცვლილებების შეტანა'!O:O,'ცვლილებების შეტანა'!A:A,'მიღება-ჩაბარება'!A788)/2</f>
        <v>0</v>
      </c>
      <c r="AL788" s="81"/>
      <c r="AM788" s="77">
        <f>AL788*SUMIFS(მიმართულებები!N:N,მიმართულებები!A:A,'მიღება-ჩაბარება'!A788)+AL788*SUMIFS('ცვლილებების შეტანა'!O:O,'ცვლილებების შეტანა'!A:A,'მიღება-ჩაბარება'!A788)</f>
        <v>0</v>
      </c>
      <c r="AN788" s="82"/>
      <c r="AO788" s="78">
        <f>AN788*SUMIFS(მიმართულებები!N:N,მიმართულებები!A:A,'მიღება-ჩაბარება'!A788)/2+AN788*SUMIFS('ცვლილებების შეტანა'!O:O,'ცვლილებების შეტანა'!A:A,'მიღება-ჩაბარება'!A788)/2</f>
        <v>0</v>
      </c>
    </row>
    <row r="789" spans="1:41">
      <c r="A789" s="79">
        <v>783</v>
      </c>
      <c r="B789" s="76"/>
      <c r="C789" s="77">
        <f>B789*SUMIFS(მიმართულებები!N:N,მიმართულებები!A:A,'მიღება-ჩაბარება'!A789)+B789*SUMIFS('ცვლილებების შეტანა'!O:O,'ცვლილებების შეტანა'!A:A,'მიღება-ჩაბარება'!A789)</f>
        <v>0</v>
      </c>
      <c r="D789" s="7"/>
      <c r="E789" s="78">
        <f>D789*SUMIFS(მიმართულებები!N:N,მიმართულებები!A:A,'მიღება-ჩაბარება'!A789)/2+D789*SUMIFS('ცვლილებების შეტანა'!O:O,'ცვლილებების შეტანა'!A:A,'მიღება-ჩაბარება'!A789)/2</f>
        <v>0</v>
      </c>
      <c r="F789" s="81"/>
      <c r="G789" s="77">
        <f>F789*SUMIFS(მიმართულებები!N:N,მიმართულებები!A:A,'მიღება-ჩაბარება'!A789)+F789*SUMIFS('ცვლილებების შეტანა'!O:O,'ცვლილებების შეტანა'!A:A,'მიღება-ჩაბარება'!A789)</f>
        <v>0</v>
      </c>
      <c r="H789" s="82"/>
      <c r="I789" s="78">
        <f>H789*SUMIFS(მიმართულებები!N:N,მიმართულებები!A:A,'მიღება-ჩაბარება'!A789)/2+H789*SUMIFS('ცვლილებების შეტანა'!O:O,'ცვლილებების შეტანა'!A:A,'მიღება-ჩაბარება'!A789)/2</f>
        <v>0</v>
      </c>
      <c r="J789" s="81"/>
      <c r="K789" s="77">
        <f>J789*SUMIFS(მიმართულებები!N:N,მიმართულებები!A:A,'მიღება-ჩაბარება'!A789)+J789*SUMIFS('ცვლილებების შეტანა'!O:O,'ცვლილებების შეტანა'!A:A,'მიღება-ჩაბარება'!A789)</f>
        <v>0</v>
      </c>
      <c r="L789" s="82"/>
      <c r="M789" s="78">
        <f>L789*SUMIFS(მიმართულებები!N:N,მიმართულებები!A:A,'მიღება-ჩაბარება'!A789)/2+L789*SUMIFS('ცვლილებების შეტანა'!O:O,'ცვლილებების შეტანა'!A:A,'მიღება-ჩაბარება'!A789)/2</f>
        <v>0</v>
      </c>
      <c r="N789" s="81"/>
      <c r="O789" s="77">
        <f>N789*SUMIFS(მიმართულებები!N:N,მიმართულებები!A:A,'მიღება-ჩაბარება'!A789)+N789*SUMIFS('ცვლილებების შეტანა'!O:O,'ცვლილებების შეტანა'!A:A,'მიღება-ჩაბარება'!A789)</f>
        <v>0</v>
      </c>
      <c r="P789" s="82"/>
      <c r="Q789" s="78">
        <f>P789*SUMIFS(მიმართულებები!N:N,მიმართულებები!A:A,'მიღება-ჩაბარება'!A789)/2+P789*SUMIFS('ცვლილებების შეტანა'!O:O,'ცვლილებების შეტანა'!A:A,'მიღება-ჩაბარება'!A789)/2</f>
        <v>0</v>
      </c>
      <c r="R789" s="81"/>
      <c r="S789" s="77">
        <f>R789*SUMIFS(მიმართულებები!N:N,მიმართულებები!A:A,'მიღება-ჩაბარება'!A789)+R789*SUMIFS('ცვლილებების შეტანა'!O:O,'ცვლილებების შეტანა'!A:A,'მიღება-ჩაბარება'!A789)</f>
        <v>0</v>
      </c>
      <c r="T789" s="82"/>
      <c r="U789" s="78">
        <f>T789*SUMIFS(მიმართულებები!N:N,მიმართულებები!A:A,'მიღება-ჩაბარება'!A789)/2+T789*SUMIFS('ცვლილებების შეტანა'!O:O,'ცვლილებების შეტანა'!A:A,'მიღება-ჩაბარება'!A789)/2</f>
        <v>0</v>
      </c>
      <c r="V789" s="81"/>
      <c r="W789" s="77">
        <f>V789*SUMIFS(მიმართულებები!N:N,მიმართულებები!A:A,'მიღება-ჩაბარება'!A789)+V789*SUMIFS('ცვლილებების შეტანა'!O:O,'ცვლილებების შეტანა'!A:A,'მიღება-ჩაბარება'!A789)</f>
        <v>0</v>
      </c>
      <c r="X789" s="82"/>
      <c r="Y789" s="78">
        <f>X789*SUMIFS(მიმართულებები!N:N,მიმართულებები!A:A,'მიღება-ჩაბარება'!A789)/2+X789*SUMIFS('ცვლილებების შეტანა'!O:O,'ცვლილებების შეტანა'!A:A,'მიღება-ჩაბარება'!A789)/2</f>
        <v>0</v>
      </c>
      <c r="Z789" s="81"/>
      <c r="AA789" s="77">
        <f>Z789*SUMIFS(მიმართულებები!N:N,მიმართულებები!A:A,'მიღება-ჩაბარება'!A789)+Z789*SUMIFS('ცვლილებების შეტანა'!O:O,'ცვლილებების შეტანა'!A:A,'მიღება-ჩაბარება'!A789)</f>
        <v>0</v>
      </c>
      <c r="AB789" s="82"/>
      <c r="AC789" s="78">
        <f>AB789*SUMIFS(მიმართულებები!N:N,მიმართულებები!A:A,'მიღება-ჩაბარება'!A789)/2+AB789*SUMIFS('ცვლილებების შეტანა'!O:O,'ცვლილებების შეტანა'!A:A,'მიღება-ჩაბარება'!A789)/2</f>
        <v>0</v>
      </c>
      <c r="AD789" s="81"/>
      <c r="AE789" s="77">
        <f>AD789*SUMIFS(მიმართულებები!N:N,მიმართულებები!A:A,'მიღება-ჩაბარება'!A789)+AD789*SUMIFS('ცვლილებების შეტანა'!O:O,'ცვლილებების შეტანა'!A:A,'მიღება-ჩაბარება'!A789)</f>
        <v>0</v>
      </c>
      <c r="AF789" s="82"/>
      <c r="AG789" s="78">
        <f>AF789*SUMIFS(მიმართულებები!N:N,მიმართულებები!A:A,'მიღება-ჩაბარება'!A789)/2+AF789*SUMIFS('ცვლილებების შეტანა'!O:O,'ცვლილებების შეტანა'!A:A,'მიღება-ჩაბარება'!A789)/2</f>
        <v>0</v>
      </c>
      <c r="AH789" s="81"/>
      <c r="AI789" s="77">
        <f>AH789*SUMIFS(მიმართულებები!N:N,მიმართულებები!A:A,'მიღება-ჩაბარება'!A789)+AH789*SUMIFS('ცვლილებების შეტანა'!O:O,'ცვლილებების შეტანა'!A:A,'მიღება-ჩაბარება'!A789)</f>
        <v>0</v>
      </c>
      <c r="AJ789" s="82"/>
      <c r="AK789" s="78">
        <f>AJ789*SUMIFS(მიმართულებები!N:N,მიმართულებები!A:A,'მიღება-ჩაბარება'!A789)/2+AJ789*SUMIFS('ცვლილებების შეტანა'!O:O,'ცვლილებების შეტანა'!A:A,'მიღება-ჩაბარება'!A789)/2</f>
        <v>0</v>
      </c>
      <c r="AL789" s="81"/>
      <c r="AM789" s="77">
        <f>AL789*SUMIFS(მიმართულებები!N:N,მიმართულებები!A:A,'მიღება-ჩაბარება'!A789)+AL789*SUMIFS('ცვლილებების შეტანა'!O:O,'ცვლილებების შეტანა'!A:A,'მიღება-ჩაბარება'!A789)</f>
        <v>0</v>
      </c>
      <c r="AN789" s="82"/>
      <c r="AO789" s="78">
        <f>AN789*SUMIFS(მიმართულებები!N:N,მიმართულებები!A:A,'მიღება-ჩაბარება'!A789)/2+AN789*SUMIFS('ცვლილებების შეტანა'!O:O,'ცვლილებების შეტანა'!A:A,'მიღება-ჩაბარება'!A789)/2</f>
        <v>0</v>
      </c>
    </row>
    <row r="790" spans="1:41">
      <c r="A790" s="79">
        <v>784</v>
      </c>
      <c r="B790" s="76"/>
      <c r="C790" s="77">
        <f>B790*SUMIFS(მიმართულებები!N:N,მიმართულებები!A:A,'მიღება-ჩაბარება'!A790)+B790*SUMIFS('ცვლილებების შეტანა'!O:O,'ცვლილებების შეტანა'!A:A,'მიღება-ჩაბარება'!A790)</f>
        <v>0</v>
      </c>
      <c r="D790" s="7"/>
      <c r="E790" s="78">
        <f>D790*SUMIFS(მიმართულებები!N:N,მიმართულებები!A:A,'მიღება-ჩაბარება'!A790)/2+D790*SUMIFS('ცვლილებების შეტანა'!O:O,'ცვლილებების შეტანა'!A:A,'მიღება-ჩაბარება'!A790)/2</f>
        <v>0</v>
      </c>
      <c r="F790" s="81"/>
      <c r="G790" s="77">
        <f>F790*SUMIFS(მიმართულებები!N:N,მიმართულებები!A:A,'მიღება-ჩაბარება'!A790)+F790*SUMIFS('ცვლილებების შეტანა'!O:O,'ცვლილებების შეტანა'!A:A,'მიღება-ჩაბარება'!A790)</f>
        <v>0</v>
      </c>
      <c r="H790" s="82"/>
      <c r="I790" s="78">
        <f>H790*SUMIFS(მიმართულებები!N:N,მიმართულებები!A:A,'მიღება-ჩაბარება'!A790)/2+H790*SUMIFS('ცვლილებების შეტანა'!O:O,'ცვლილებების შეტანა'!A:A,'მიღება-ჩაბარება'!A790)/2</f>
        <v>0</v>
      </c>
      <c r="J790" s="81"/>
      <c r="K790" s="77">
        <f>J790*SUMIFS(მიმართულებები!N:N,მიმართულებები!A:A,'მიღება-ჩაბარება'!A790)+J790*SUMIFS('ცვლილებების შეტანა'!O:O,'ცვლილებების შეტანა'!A:A,'მიღება-ჩაბარება'!A790)</f>
        <v>0</v>
      </c>
      <c r="L790" s="82"/>
      <c r="M790" s="78">
        <f>L790*SUMIFS(მიმართულებები!N:N,მიმართულებები!A:A,'მიღება-ჩაბარება'!A790)/2+L790*SUMIFS('ცვლილებების შეტანა'!O:O,'ცვლილებების შეტანა'!A:A,'მიღება-ჩაბარება'!A790)/2</f>
        <v>0</v>
      </c>
      <c r="N790" s="81"/>
      <c r="O790" s="77">
        <f>N790*SUMIFS(მიმართულებები!N:N,მიმართულებები!A:A,'მიღება-ჩაბარება'!A790)+N790*SUMIFS('ცვლილებების შეტანა'!O:O,'ცვლილებების შეტანა'!A:A,'მიღება-ჩაბარება'!A790)</f>
        <v>0</v>
      </c>
      <c r="P790" s="82"/>
      <c r="Q790" s="78">
        <f>P790*SUMIFS(მიმართულებები!N:N,მიმართულებები!A:A,'მიღება-ჩაბარება'!A790)/2+P790*SUMIFS('ცვლილებების შეტანა'!O:O,'ცვლილებების შეტანა'!A:A,'მიღება-ჩაბარება'!A790)/2</f>
        <v>0</v>
      </c>
      <c r="R790" s="81"/>
      <c r="S790" s="77">
        <f>R790*SUMIFS(მიმართულებები!N:N,მიმართულებები!A:A,'მიღება-ჩაბარება'!A790)+R790*SUMIFS('ცვლილებების შეტანა'!O:O,'ცვლილებების შეტანა'!A:A,'მიღება-ჩაბარება'!A790)</f>
        <v>0</v>
      </c>
      <c r="T790" s="82"/>
      <c r="U790" s="78">
        <f>T790*SUMIFS(მიმართულებები!N:N,მიმართულებები!A:A,'მიღება-ჩაბარება'!A790)/2+T790*SUMIFS('ცვლილებების შეტანა'!O:O,'ცვლილებების შეტანა'!A:A,'მიღება-ჩაბარება'!A790)/2</f>
        <v>0</v>
      </c>
      <c r="V790" s="81"/>
      <c r="W790" s="77">
        <f>V790*SUMIFS(მიმართულებები!N:N,მიმართულებები!A:A,'მიღება-ჩაბარება'!A790)+V790*SUMIFS('ცვლილებების შეტანა'!O:O,'ცვლილებების შეტანა'!A:A,'მიღება-ჩაბარება'!A790)</f>
        <v>0</v>
      </c>
      <c r="X790" s="82"/>
      <c r="Y790" s="78">
        <f>X790*SUMIFS(მიმართულებები!N:N,მიმართულებები!A:A,'მიღება-ჩაბარება'!A790)/2+X790*SUMIFS('ცვლილებების შეტანა'!O:O,'ცვლილებების შეტანა'!A:A,'მიღება-ჩაბარება'!A790)/2</f>
        <v>0</v>
      </c>
      <c r="Z790" s="81"/>
      <c r="AA790" s="77">
        <f>Z790*SUMIFS(მიმართულებები!N:N,მიმართულებები!A:A,'მიღება-ჩაბარება'!A790)+Z790*SUMIFS('ცვლილებების შეტანა'!O:O,'ცვლილებების შეტანა'!A:A,'მიღება-ჩაბარება'!A790)</f>
        <v>0</v>
      </c>
      <c r="AB790" s="82"/>
      <c r="AC790" s="78">
        <f>AB790*SUMIFS(მიმართულებები!N:N,მიმართულებები!A:A,'მიღება-ჩაბარება'!A790)/2+AB790*SUMIFS('ცვლილებების შეტანა'!O:O,'ცვლილებების შეტანა'!A:A,'მიღება-ჩაბარება'!A790)/2</f>
        <v>0</v>
      </c>
      <c r="AD790" s="81"/>
      <c r="AE790" s="77">
        <f>AD790*SUMIFS(მიმართულებები!N:N,მიმართულებები!A:A,'მიღება-ჩაბარება'!A790)+AD790*SUMIFS('ცვლილებების შეტანა'!O:O,'ცვლილებების შეტანა'!A:A,'მიღება-ჩაბარება'!A790)</f>
        <v>0</v>
      </c>
      <c r="AF790" s="82"/>
      <c r="AG790" s="78">
        <f>AF790*SUMIFS(მიმართულებები!N:N,მიმართულებები!A:A,'მიღება-ჩაბარება'!A790)/2+AF790*SUMIFS('ცვლილებების შეტანა'!O:O,'ცვლილებების შეტანა'!A:A,'მიღება-ჩაბარება'!A790)/2</f>
        <v>0</v>
      </c>
      <c r="AH790" s="81"/>
      <c r="AI790" s="77">
        <f>AH790*SUMIFS(მიმართულებები!N:N,მიმართულებები!A:A,'მიღება-ჩაბარება'!A790)+AH790*SUMIFS('ცვლილებების შეტანა'!O:O,'ცვლილებების შეტანა'!A:A,'მიღება-ჩაბარება'!A790)</f>
        <v>0</v>
      </c>
      <c r="AJ790" s="82"/>
      <c r="AK790" s="78">
        <f>AJ790*SUMIFS(მიმართულებები!N:N,მიმართულებები!A:A,'მიღება-ჩაბარება'!A790)/2+AJ790*SUMIFS('ცვლილებების შეტანა'!O:O,'ცვლილებების შეტანა'!A:A,'მიღება-ჩაბარება'!A790)/2</f>
        <v>0</v>
      </c>
      <c r="AL790" s="81"/>
      <c r="AM790" s="77">
        <f>AL790*SUMIFS(მიმართულებები!N:N,მიმართულებები!A:A,'მიღება-ჩაბარება'!A790)+AL790*SUMIFS('ცვლილებების შეტანა'!O:O,'ცვლილებების შეტანა'!A:A,'მიღება-ჩაბარება'!A790)</f>
        <v>0</v>
      </c>
      <c r="AN790" s="82"/>
      <c r="AO790" s="78">
        <f>AN790*SUMIFS(მიმართულებები!N:N,მიმართულებები!A:A,'მიღება-ჩაბარება'!A790)/2+AN790*SUMIFS('ცვლილებების შეტანა'!O:O,'ცვლილებების შეტანა'!A:A,'მიღება-ჩაბარება'!A790)/2</f>
        <v>0</v>
      </c>
    </row>
    <row r="791" spans="1:41">
      <c r="A791" s="79">
        <v>785</v>
      </c>
      <c r="B791" s="76"/>
      <c r="C791" s="77">
        <f>B791*SUMIFS(მიმართულებები!N:N,მიმართულებები!A:A,'მიღება-ჩაბარება'!A791)+B791*SUMIFS('ცვლილებების შეტანა'!O:O,'ცვლილებების შეტანა'!A:A,'მიღება-ჩაბარება'!A791)</f>
        <v>0</v>
      </c>
      <c r="D791" s="7"/>
      <c r="E791" s="78">
        <f>D791*SUMIFS(მიმართულებები!N:N,მიმართულებები!A:A,'მიღება-ჩაბარება'!A791)/2+D791*SUMIFS('ცვლილებების შეტანა'!O:O,'ცვლილებების შეტანა'!A:A,'მიღება-ჩაბარება'!A791)/2</f>
        <v>0</v>
      </c>
      <c r="F791" s="81"/>
      <c r="G791" s="77">
        <f>F791*SUMIFS(მიმართულებები!N:N,მიმართულებები!A:A,'მიღება-ჩაბარება'!A791)+F791*SUMIFS('ცვლილებების შეტანა'!O:O,'ცვლილებების შეტანა'!A:A,'მიღება-ჩაბარება'!A791)</f>
        <v>0</v>
      </c>
      <c r="H791" s="82"/>
      <c r="I791" s="78">
        <f>H791*SUMIFS(მიმართულებები!N:N,მიმართულებები!A:A,'მიღება-ჩაბარება'!A791)/2+H791*SUMIFS('ცვლილებების შეტანა'!O:O,'ცვლილებების შეტანა'!A:A,'მიღება-ჩაბარება'!A791)/2</f>
        <v>0</v>
      </c>
      <c r="J791" s="81"/>
      <c r="K791" s="77">
        <f>J791*SUMIFS(მიმართულებები!N:N,მიმართულებები!A:A,'მიღება-ჩაბარება'!A791)+J791*SUMIFS('ცვლილებების შეტანა'!O:O,'ცვლილებების შეტანა'!A:A,'მიღება-ჩაბარება'!A791)</f>
        <v>0</v>
      </c>
      <c r="L791" s="82"/>
      <c r="M791" s="78">
        <f>L791*SUMIFS(მიმართულებები!N:N,მიმართულებები!A:A,'მიღება-ჩაბარება'!A791)/2+L791*SUMIFS('ცვლილებების შეტანა'!O:O,'ცვლილებების შეტანა'!A:A,'მიღება-ჩაბარება'!A791)/2</f>
        <v>0</v>
      </c>
      <c r="N791" s="81"/>
      <c r="O791" s="77">
        <f>N791*SUMIFS(მიმართულებები!N:N,მიმართულებები!A:A,'მიღება-ჩაბარება'!A791)+N791*SUMIFS('ცვლილებების შეტანა'!O:O,'ცვლილებების შეტანა'!A:A,'მიღება-ჩაბარება'!A791)</f>
        <v>0</v>
      </c>
      <c r="P791" s="82"/>
      <c r="Q791" s="78">
        <f>P791*SUMIFS(მიმართულებები!N:N,მიმართულებები!A:A,'მიღება-ჩაბარება'!A791)/2+P791*SUMIFS('ცვლილებების შეტანა'!O:O,'ცვლილებების შეტანა'!A:A,'მიღება-ჩაბარება'!A791)/2</f>
        <v>0</v>
      </c>
      <c r="R791" s="81"/>
      <c r="S791" s="77">
        <f>R791*SUMIFS(მიმართულებები!N:N,მიმართულებები!A:A,'მიღება-ჩაბარება'!A791)+R791*SUMIFS('ცვლილებების შეტანა'!O:O,'ცვლილებების შეტანა'!A:A,'მიღება-ჩაბარება'!A791)</f>
        <v>0</v>
      </c>
      <c r="T791" s="82"/>
      <c r="U791" s="78">
        <f>T791*SUMIFS(მიმართულებები!N:N,მიმართულებები!A:A,'მიღება-ჩაბარება'!A791)/2+T791*SUMIFS('ცვლილებების შეტანა'!O:O,'ცვლილებების შეტანა'!A:A,'მიღება-ჩაბარება'!A791)/2</f>
        <v>0</v>
      </c>
      <c r="V791" s="81"/>
      <c r="W791" s="77">
        <f>V791*SUMIFS(მიმართულებები!N:N,მიმართულებები!A:A,'მიღება-ჩაბარება'!A791)+V791*SUMIFS('ცვლილებების შეტანა'!O:O,'ცვლილებების შეტანა'!A:A,'მიღება-ჩაბარება'!A791)</f>
        <v>0</v>
      </c>
      <c r="X791" s="82"/>
      <c r="Y791" s="78">
        <f>X791*SUMIFS(მიმართულებები!N:N,მიმართულებები!A:A,'მიღება-ჩაბარება'!A791)/2+X791*SUMIFS('ცვლილებების შეტანა'!O:O,'ცვლილებების შეტანა'!A:A,'მიღება-ჩაბარება'!A791)/2</f>
        <v>0</v>
      </c>
      <c r="Z791" s="81"/>
      <c r="AA791" s="77">
        <f>Z791*SUMIFS(მიმართულებები!N:N,მიმართულებები!A:A,'მიღება-ჩაბარება'!A791)+Z791*SUMIFS('ცვლილებების შეტანა'!O:O,'ცვლილებების შეტანა'!A:A,'მიღება-ჩაბარება'!A791)</f>
        <v>0</v>
      </c>
      <c r="AB791" s="82"/>
      <c r="AC791" s="78">
        <f>AB791*SUMIFS(მიმართულებები!N:N,მიმართულებები!A:A,'მიღება-ჩაბარება'!A791)/2+AB791*SUMIFS('ცვლილებების შეტანა'!O:O,'ცვლილებების შეტანა'!A:A,'მიღება-ჩაბარება'!A791)/2</f>
        <v>0</v>
      </c>
      <c r="AD791" s="81"/>
      <c r="AE791" s="77">
        <f>AD791*SUMIFS(მიმართულებები!N:N,მიმართულებები!A:A,'მიღება-ჩაბარება'!A791)+AD791*SUMIFS('ცვლილებების შეტანა'!O:O,'ცვლილებების შეტანა'!A:A,'მიღება-ჩაბარება'!A791)</f>
        <v>0</v>
      </c>
      <c r="AF791" s="82"/>
      <c r="AG791" s="78">
        <f>AF791*SUMIFS(მიმართულებები!N:N,მიმართულებები!A:A,'მიღება-ჩაბარება'!A791)/2+AF791*SUMIFS('ცვლილებების შეტანა'!O:O,'ცვლილებების შეტანა'!A:A,'მიღება-ჩაბარება'!A791)/2</f>
        <v>0</v>
      </c>
      <c r="AH791" s="81"/>
      <c r="AI791" s="77">
        <f>AH791*SUMIFS(მიმართულებები!N:N,მიმართულებები!A:A,'მიღება-ჩაბარება'!A791)+AH791*SUMIFS('ცვლილებების შეტანა'!O:O,'ცვლილებების შეტანა'!A:A,'მიღება-ჩაბარება'!A791)</f>
        <v>0</v>
      </c>
      <c r="AJ791" s="82"/>
      <c r="AK791" s="78">
        <f>AJ791*SUMIFS(მიმართულებები!N:N,მიმართულებები!A:A,'მიღება-ჩაბარება'!A791)/2+AJ791*SUMIFS('ცვლილებების შეტანა'!O:O,'ცვლილებების შეტანა'!A:A,'მიღება-ჩაბარება'!A791)/2</f>
        <v>0</v>
      </c>
      <c r="AL791" s="81"/>
      <c r="AM791" s="77">
        <f>AL791*SUMIFS(მიმართულებები!N:N,მიმართულებები!A:A,'მიღება-ჩაბარება'!A791)+AL791*SUMIFS('ცვლილებების შეტანა'!O:O,'ცვლილებების შეტანა'!A:A,'მიღება-ჩაბარება'!A791)</f>
        <v>0</v>
      </c>
      <c r="AN791" s="82"/>
      <c r="AO791" s="78">
        <f>AN791*SUMIFS(მიმართულებები!N:N,მიმართულებები!A:A,'მიღება-ჩაბარება'!A791)/2+AN791*SUMIFS('ცვლილებების შეტანა'!O:O,'ცვლილებების შეტანა'!A:A,'მიღება-ჩაბარება'!A791)/2</f>
        <v>0</v>
      </c>
    </row>
    <row r="792" spans="1:41">
      <c r="A792" s="79">
        <v>786</v>
      </c>
      <c r="B792" s="76"/>
      <c r="C792" s="77">
        <f>B792*SUMIFS(მიმართულებები!N:N,მიმართულებები!A:A,'მიღება-ჩაბარება'!A792)+B792*SUMIFS('ცვლილებების შეტანა'!O:O,'ცვლილებების შეტანა'!A:A,'მიღება-ჩაბარება'!A792)</f>
        <v>0</v>
      </c>
      <c r="D792" s="7"/>
      <c r="E792" s="78">
        <f>D792*SUMIFS(მიმართულებები!N:N,მიმართულებები!A:A,'მიღება-ჩაბარება'!A792)/2+D792*SUMIFS('ცვლილებების შეტანა'!O:O,'ცვლილებების შეტანა'!A:A,'მიღება-ჩაბარება'!A792)/2</f>
        <v>0</v>
      </c>
      <c r="F792" s="81"/>
      <c r="G792" s="77">
        <f>F792*SUMIFS(მიმართულებები!N:N,მიმართულებები!A:A,'მიღება-ჩაბარება'!A792)+F792*SUMIFS('ცვლილებების შეტანა'!O:O,'ცვლილებების შეტანა'!A:A,'მიღება-ჩაბარება'!A792)</f>
        <v>0</v>
      </c>
      <c r="H792" s="82"/>
      <c r="I792" s="78">
        <f>H792*SUMIFS(მიმართულებები!N:N,მიმართულებები!A:A,'მიღება-ჩაბარება'!A792)/2+H792*SUMIFS('ცვლილებების შეტანა'!O:O,'ცვლილებების შეტანა'!A:A,'მიღება-ჩაბარება'!A792)/2</f>
        <v>0</v>
      </c>
      <c r="J792" s="81"/>
      <c r="K792" s="77">
        <f>J792*SUMIFS(მიმართულებები!N:N,მიმართულებები!A:A,'მიღება-ჩაბარება'!A792)+J792*SUMIFS('ცვლილებების შეტანა'!O:O,'ცვლილებების შეტანა'!A:A,'მიღება-ჩაბარება'!A792)</f>
        <v>0</v>
      </c>
      <c r="L792" s="82"/>
      <c r="M792" s="78">
        <f>L792*SUMIFS(მიმართულებები!N:N,მიმართულებები!A:A,'მიღება-ჩაბარება'!A792)/2+L792*SUMIFS('ცვლილებების შეტანა'!O:O,'ცვლილებების შეტანა'!A:A,'მიღება-ჩაბარება'!A792)/2</f>
        <v>0</v>
      </c>
      <c r="N792" s="81"/>
      <c r="O792" s="77">
        <f>N792*SUMIFS(მიმართულებები!N:N,მიმართულებები!A:A,'მიღება-ჩაბარება'!A792)+N792*SUMIFS('ცვლილებების შეტანა'!O:O,'ცვლილებების შეტანა'!A:A,'მიღება-ჩაბარება'!A792)</f>
        <v>0</v>
      </c>
      <c r="P792" s="82"/>
      <c r="Q792" s="78">
        <f>P792*SUMIFS(მიმართულებები!N:N,მიმართულებები!A:A,'მიღება-ჩაბარება'!A792)/2+P792*SUMIFS('ცვლილებების შეტანა'!O:O,'ცვლილებების შეტანა'!A:A,'მიღება-ჩაბარება'!A792)/2</f>
        <v>0</v>
      </c>
      <c r="R792" s="81"/>
      <c r="S792" s="77">
        <f>R792*SUMIFS(მიმართულებები!N:N,მიმართულებები!A:A,'მიღება-ჩაბარება'!A792)+R792*SUMIFS('ცვლილებების შეტანა'!O:O,'ცვლილებების შეტანა'!A:A,'მიღება-ჩაბარება'!A792)</f>
        <v>0</v>
      </c>
      <c r="T792" s="82"/>
      <c r="U792" s="78">
        <f>T792*SUMIFS(მიმართულებები!N:N,მიმართულებები!A:A,'მიღება-ჩაბარება'!A792)/2+T792*SUMIFS('ცვლილებების შეტანა'!O:O,'ცვლილებების შეტანა'!A:A,'მიღება-ჩაბარება'!A792)/2</f>
        <v>0</v>
      </c>
      <c r="V792" s="81"/>
      <c r="W792" s="77">
        <f>V792*SUMIFS(მიმართულებები!N:N,მიმართულებები!A:A,'მიღება-ჩაბარება'!A792)+V792*SUMIFS('ცვლილებების შეტანა'!O:O,'ცვლილებების შეტანა'!A:A,'მიღება-ჩაბარება'!A792)</f>
        <v>0</v>
      </c>
      <c r="X792" s="82"/>
      <c r="Y792" s="78">
        <f>X792*SUMIFS(მიმართულებები!N:N,მიმართულებები!A:A,'მიღება-ჩაბარება'!A792)/2+X792*SUMIFS('ცვლილებების შეტანა'!O:O,'ცვლილებების შეტანა'!A:A,'მიღება-ჩაბარება'!A792)/2</f>
        <v>0</v>
      </c>
      <c r="Z792" s="81"/>
      <c r="AA792" s="77">
        <f>Z792*SUMIFS(მიმართულებები!N:N,მიმართულებები!A:A,'მიღება-ჩაბარება'!A792)+Z792*SUMIFS('ცვლილებების შეტანა'!O:O,'ცვლილებების შეტანა'!A:A,'მიღება-ჩაბარება'!A792)</f>
        <v>0</v>
      </c>
      <c r="AB792" s="82"/>
      <c r="AC792" s="78">
        <f>AB792*SUMIFS(მიმართულებები!N:N,მიმართულებები!A:A,'მიღება-ჩაბარება'!A792)/2+AB792*SUMIFS('ცვლილებების შეტანა'!O:O,'ცვლილებების შეტანა'!A:A,'მიღება-ჩაბარება'!A792)/2</f>
        <v>0</v>
      </c>
      <c r="AD792" s="81"/>
      <c r="AE792" s="77">
        <f>AD792*SUMIFS(მიმართულებები!N:N,მიმართულებები!A:A,'მიღება-ჩაბარება'!A792)+AD792*SUMIFS('ცვლილებების შეტანა'!O:O,'ცვლილებების შეტანა'!A:A,'მიღება-ჩაბარება'!A792)</f>
        <v>0</v>
      </c>
      <c r="AF792" s="82"/>
      <c r="AG792" s="78">
        <f>AF792*SUMIFS(მიმართულებები!N:N,მიმართულებები!A:A,'მიღება-ჩაბარება'!A792)/2+AF792*SUMIFS('ცვლილებების შეტანა'!O:O,'ცვლილებების შეტანა'!A:A,'მიღება-ჩაბარება'!A792)/2</f>
        <v>0</v>
      </c>
      <c r="AH792" s="81"/>
      <c r="AI792" s="77">
        <f>AH792*SUMIFS(მიმართულებები!N:N,მიმართულებები!A:A,'მიღება-ჩაბარება'!A792)+AH792*SUMIFS('ცვლილებების შეტანა'!O:O,'ცვლილებების შეტანა'!A:A,'მიღება-ჩაბარება'!A792)</f>
        <v>0</v>
      </c>
      <c r="AJ792" s="82"/>
      <c r="AK792" s="78">
        <f>AJ792*SUMIFS(მიმართულებები!N:N,მიმართულებები!A:A,'მიღება-ჩაბარება'!A792)/2+AJ792*SUMIFS('ცვლილებების შეტანა'!O:O,'ცვლილებების შეტანა'!A:A,'მიღება-ჩაბარება'!A792)/2</f>
        <v>0</v>
      </c>
      <c r="AL792" s="81"/>
      <c r="AM792" s="77">
        <f>AL792*SUMIFS(მიმართულებები!N:N,მიმართულებები!A:A,'მიღება-ჩაბარება'!A792)+AL792*SUMIFS('ცვლილებების შეტანა'!O:O,'ცვლილებების შეტანა'!A:A,'მიღება-ჩაბარება'!A792)</f>
        <v>0</v>
      </c>
      <c r="AN792" s="82"/>
      <c r="AO792" s="78">
        <f>AN792*SUMIFS(მიმართულებები!N:N,მიმართულებები!A:A,'მიღება-ჩაბარება'!A792)/2+AN792*SUMIFS('ცვლილებების შეტანა'!O:O,'ცვლილებების შეტანა'!A:A,'მიღება-ჩაბარება'!A792)/2</f>
        <v>0</v>
      </c>
    </row>
    <row r="793" spans="1:41">
      <c r="A793" s="79">
        <v>787</v>
      </c>
      <c r="B793" s="76"/>
      <c r="C793" s="77">
        <f>B793*SUMIFS(მიმართულებები!N:N,მიმართულებები!A:A,'მიღება-ჩაბარება'!A793)+B793*SUMIFS('ცვლილებების შეტანა'!O:O,'ცვლილებების შეტანა'!A:A,'მიღება-ჩაბარება'!A793)</f>
        <v>0</v>
      </c>
      <c r="D793" s="7"/>
      <c r="E793" s="78">
        <f>D793*SUMIFS(მიმართულებები!N:N,მიმართულებები!A:A,'მიღება-ჩაბარება'!A793)/2+D793*SUMIFS('ცვლილებების შეტანა'!O:O,'ცვლილებების შეტანა'!A:A,'მიღება-ჩაბარება'!A793)/2</f>
        <v>0</v>
      </c>
      <c r="F793" s="81"/>
      <c r="G793" s="77">
        <f>F793*SUMIFS(მიმართულებები!N:N,მიმართულებები!A:A,'მიღება-ჩაბარება'!A793)+F793*SUMIFS('ცვლილებების შეტანა'!O:O,'ცვლილებების შეტანა'!A:A,'მიღება-ჩაბარება'!A793)</f>
        <v>0</v>
      </c>
      <c r="H793" s="82"/>
      <c r="I793" s="78">
        <f>H793*SUMIFS(მიმართულებები!N:N,მიმართულებები!A:A,'მიღება-ჩაბარება'!A793)/2+H793*SUMIFS('ცვლილებების შეტანა'!O:O,'ცვლილებების შეტანა'!A:A,'მიღება-ჩაბარება'!A793)/2</f>
        <v>0</v>
      </c>
      <c r="J793" s="81"/>
      <c r="K793" s="77">
        <f>J793*SUMIFS(მიმართულებები!N:N,მიმართულებები!A:A,'მიღება-ჩაბარება'!A793)+J793*SUMIFS('ცვლილებების შეტანა'!O:O,'ცვლილებების შეტანა'!A:A,'მიღება-ჩაბარება'!A793)</f>
        <v>0</v>
      </c>
      <c r="L793" s="82"/>
      <c r="M793" s="78">
        <f>L793*SUMIFS(მიმართულებები!N:N,მიმართულებები!A:A,'მიღება-ჩაბარება'!A793)/2+L793*SUMIFS('ცვლილებების შეტანა'!O:O,'ცვლილებების შეტანა'!A:A,'მიღება-ჩაბარება'!A793)/2</f>
        <v>0</v>
      </c>
      <c r="N793" s="81"/>
      <c r="O793" s="77">
        <f>N793*SUMIFS(მიმართულებები!N:N,მიმართულებები!A:A,'მიღება-ჩაბარება'!A793)+N793*SUMIFS('ცვლილებების შეტანა'!O:O,'ცვლილებების შეტანა'!A:A,'მიღება-ჩაბარება'!A793)</f>
        <v>0</v>
      </c>
      <c r="P793" s="82"/>
      <c r="Q793" s="78">
        <f>P793*SUMIFS(მიმართულებები!N:N,მიმართულებები!A:A,'მიღება-ჩაბარება'!A793)/2+P793*SUMIFS('ცვლილებების შეტანა'!O:O,'ცვლილებების შეტანა'!A:A,'მიღება-ჩაბარება'!A793)/2</f>
        <v>0</v>
      </c>
      <c r="R793" s="81"/>
      <c r="S793" s="77">
        <f>R793*SUMIFS(მიმართულებები!N:N,მიმართულებები!A:A,'მიღება-ჩაბარება'!A793)+R793*SUMIFS('ცვლილებების შეტანა'!O:O,'ცვლილებების შეტანა'!A:A,'მიღება-ჩაბარება'!A793)</f>
        <v>0</v>
      </c>
      <c r="T793" s="82"/>
      <c r="U793" s="78">
        <f>T793*SUMIFS(მიმართულებები!N:N,მიმართულებები!A:A,'მიღება-ჩაბარება'!A793)/2+T793*SUMIFS('ცვლილებების შეტანა'!O:O,'ცვლილებების შეტანა'!A:A,'მიღება-ჩაბარება'!A793)/2</f>
        <v>0</v>
      </c>
      <c r="V793" s="81"/>
      <c r="W793" s="77">
        <f>V793*SUMIFS(მიმართულებები!N:N,მიმართულებები!A:A,'მიღება-ჩაბარება'!A793)+V793*SUMIFS('ცვლილებების შეტანა'!O:O,'ცვლილებების შეტანა'!A:A,'მიღება-ჩაბარება'!A793)</f>
        <v>0</v>
      </c>
      <c r="X793" s="82"/>
      <c r="Y793" s="78">
        <f>X793*SUMIFS(მიმართულებები!N:N,მიმართულებები!A:A,'მიღება-ჩაბარება'!A793)/2+X793*SUMIFS('ცვლილებების შეტანა'!O:O,'ცვლილებების შეტანა'!A:A,'მიღება-ჩაბარება'!A793)/2</f>
        <v>0</v>
      </c>
      <c r="Z793" s="81"/>
      <c r="AA793" s="77">
        <f>Z793*SUMIFS(მიმართულებები!N:N,მიმართულებები!A:A,'მიღება-ჩაბარება'!A793)+Z793*SUMIFS('ცვლილებების შეტანა'!O:O,'ცვლილებების შეტანა'!A:A,'მიღება-ჩაბარება'!A793)</f>
        <v>0</v>
      </c>
      <c r="AB793" s="82"/>
      <c r="AC793" s="78">
        <f>AB793*SUMIFS(მიმართულებები!N:N,მიმართულებები!A:A,'მიღება-ჩაბარება'!A793)/2+AB793*SUMIFS('ცვლილებების შეტანა'!O:O,'ცვლილებების შეტანა'!A:A,'მიღება-ჩაბარება'!A793)/2</f>
        <v>0</v>
      </c>
      <c r="AD793" s="81"/>
      <c r="AE793" s="77">
        <f>AD793*SUMIFS(მიმართულებები!N:N,მიმართულებები!A:A,'მიღება-ჩაბარება'!A793)+AD793*SUMIFS('ცვლილებების შეტანა'!O:O,'ცვლილებების შეტანა'!A:A,'მიღება-ჩაბარება'!A793)</f>
        <v>0</v>
      </c>
      <c r="AF793" s="82"/>
      <c r="AG793" s="78">
        <f>AF793*SUMIFS(მიმართულებები!N:N,მიმართულებები!A:A,'მიღება-ჩაბარება'!A793)/2+AF793*SUMIFS('ცვლილებების შეტანა'!O:O,'ცვლილებების შეტანა'!A:A,'მიღება-ჩაბარება'!A793)/2</f>
        <v>0</v>
      </c>
      <c r="AH793" s="81"/>
      <c r="AI793" s="77">
        <f>AH793*SUMIFS(მიმართულებები!N:N,მიმართულებები!A:A,'მიღება-ჩაბარება'!A793)+AH793*SUMIFS('ცვლილებების შეტანა'!O:O,'ცვლილებების შეტანა'!A:A,'მიღება-ჩაბარება'!A793)</f>
        <v>0</v>
      </c>
      <c r="AJ793" s="82"/>
      <c r="AK793" s="78">
        <f>AJ793*SUMIFS(მიმართულებები!N:N,მიმართულებები!A:A,'მიღება-ჩაბარება'!A793)/2+AJ793*SUMIFS('ცვლილებების შეტანა'!O:O,'ცვლილებების შეტანა'!A:A,'მიღება-ჩაბარება'!A793)/2</f>
        <v>0</v>
      </c>
      <c r="AL793" s="81"/>
      <c r="AM793" s="77">
        <f>AL793*SUMIFS(მიმართულებები!N:N,მიმართულებები!A:A,'მიღება-ჩაბარება'!A793)+AL793*SUMIFS('ცვლილებების შეტანა'!O:O,'ცვლილებების შეტანა'!A:A,'მიღება-ჩაბარება'!A793)</f>
        <v>0</v>
      </c>
      <c r="AN793" s="82"/>
      <c r="AO793" s="78">
        <f>AN793*SUMIFS(მიმართულებები!N:N,მიმართულებები!A:A,'მიღება-ჩაბარება'!A793)/2+AN793*SUMIFS('ცვლილებების შეტანა'!O:O,'ცვლილებების შეტანა'!A:A,'მიღება-ჩაბარება'!A793)/2</f>
        <v>0</v>
      </c>
    </row>
    <row r="794" spans="1:41">
      <c r="A794" s="91">
        <v>788</v>
      </c>
      <c r="B794" s="92"/>
      <c r="C794" s="93">
        <f>B794*SUMIFS(მიმართულებები!N:N,მიმართულებები!A:A,'მიღება-ჩაბარება'!A794)+B794*SUMIFS('ცვლილებების შეტანა'!O:O,'ცვლილებების შეტანა'!A:A,'მიღება-ჩაბარება'!A794)</f>
        <v>0</v>
      </c>
      <c r="D794" s="94"/>
      <c r="E794" s="95">
        <f>D794*SUMIFS(მიმართულებები!N:N,მიმართულებები!A:A,'მიღება-ჩაბარება'!A794)/2+D794*SUMIFS('ცვლილებების შეტანა'!O:O,'ცვლილებების შეტანა'!A:A,'მიღება-ჩაბარება'!A794)/2</f>
        <v>0</v>
      </c>
      <c r="F794" s="96"/>
      <c r="G794" s="93">
        <f>F794*SUMIFS(მიმართულებები!N:N,მიმართულებები!A:A,'მიღება-ჩაბარება'!A794)+F794*SUMIFS('ცვლილებების შეტანა'!O:O,'ცვლილებების შეტანა'!A:A,'მიღება-ჩაბარება'!A794)</f>
        <v>0</v>
      </c>
      <c r="H794" s="97"/>
      <c r="I794" s="95">
        <f>H794*SUMIFS(მიმართულებები!N:N,მიმართულებები!A:A,'მიღება-ჩაბარება'!A794)/2+H794*SUMIFS('ცვლილებების შეტანა'!O:O,'ცვლილებების შეტანა'!A:A,'მიღება-ჩაბარება'!A794)/2</f>
        <v>0</v>
      </c>
      <c r="J794" s="96"/>
      <c r="K794" s="93">
        <f>J794*SUMIFS(მიმართულებები!N:N,მიმართულებები!A:A,'მიღება-ჩაბარება'!A794)+J794*SUMIFS('ცვლილებების შეტანა'!O:O,'ცვლილებების შეტანა'!A:A,'მიღება-ჩაბარება'!A794)</f>
        <v>0</v>
      </c>
      <c r="L794" s="97"/>
      <c r="M794" s="95">
        <f>L794*SUMIFS(მიმართულებები!N:N,მიმართულებები!A:A,'მიღება-ჩაბარება'!A794)/2+L794*SUMIFS('ცვლილებების შეტანა'!O:O,'ცვლილებების შეტანა'!A:A,'მიღება-ჩაბარება'!A794)/2</f>
        <v>0</v>
      </c>
      <c r="N794" s="96"/>
      <c r="O794" s="93">
        <f>N794*SUMIFS(მიმართულებები!N:N,მიმართულებები!A:A,'მიღება-ჩაბარება'!A794)+N794*SUMIFS('ცვლილებების შეტანა'!O:O,'ცვლილებების შეტანა'!A:A,'მიღება-ჩაბარება'!A794)</f>
        <v>0</v>
      </c>
      <c r="P794" s="97"/>
      <c r="Q794" s="95">
        <f>P794*SUMIFS(მიმართულებები!N:N,მიმართულებები!A:A,'მიღება-ჩაბარება'!A794)/2+P794*SUMIFS('ცვლილებების შეტანა'!O:O,'ცვლილებების შეტანა'!A:A,'მიღება-ჩაბარება'!A794)/2</f>
        <v>0</v>
      </c>
      <c r="R794" s="96"/>
      <c r="S794" s="93">
        <f>R794*SUMIFS(მიმართულებები!N:N,მიმართულებები!A:A,'მიღება-ჩაბარება'!A794)+R794*SUMIFS('ცვლილებების შეტანა'!O:O,'ცვლილებების შეტანა'!A:A,'მიღება-ჩაბარება'!A794)</f>
        <v>0</v>
      </c>
      <c r="T794" s="97"/>
      <c r="U794" s="95">
        <f>T794*SUMIFS(მიმართულებები!N:N,მიმართულებები!A:A,'მიღება-ჩაბარება'!A794)/2+T794*SUMIFS('ცვლილებების შეტანა'!O:O,'ცვლილებების შეტანა'!A:A,'მიღება-ჩაბარება'!A794)/2</f>
        <v>0</v>
      </c>
      <c r="V794" s="96"/>
      <c r="W794" s="93">
        <f>V794*SUMIFS(მიმართულებები!N:N,მიმართულებები!A:A,'მიღება-ჩაბარება'!A794)+V794*SUMIFS('ცვლილებების შეტანა'!O:O,'ცვლილებების შეტანა'!A:A,'მიღება-ჩაბარება'!A794)</f>
        <v>0</v>
      </c>
      <c r="X794" s="97"/>
      <c r="Y794" s="95">
        <f>X794*SUMIFS(მიმართულებები!N:N,მიმართულებები!A:A,'მიღება-ჩაბარება'!A794)/2+X794*SUMIFS('ცვლილებების შეტანა'!O:O,'ცვლილებების შეტანა'!A:A,'მიღება-ჩაბარება'!A794)/2</f>
        <v>0</v>
      </c>
      <c r="Z794" s="96"/>
      <c r="AA794" s="93">
        <f>Z794*SUMIFS(მიმართულებები!N:N,მიმართულებები!A:A,'მიღება-ჩაბარება'!A794)+Z794*SUMIFS('ცვლილებების შეტანა'!O:O,'ცვლილებების შეტანა'!A:A,'მიღება-ჩაბარება'!A794)</f>
        <v>0</v>
      </c>
      <c r="AB794" s="97"/>
      <c r="AC794" s="95">
        <f>AB794*SUMIFS(მიმართულებები!N:N,მიმართულებები!A:A,'მიღება-ჩაბარება'!A794)/2+AB794*SUMIFS('ცვლილებების შეტანა'!O:O,'ცვლილებების შეტანა'!A:A,'მიღება-ჩაბარება'!A794)/2</f>
        <v>0</v>
      </c>
      <c r="AD794" s="96"/>
      <c r="AE794" s="93">
        <f>AD794*SUMIFS(მიმართულებები!N:N,მიმართულებები!A:A,'მიღება-ჩაბარება'!A794)+AD794*SUMIFS('ცვლილებების შეტანა'!O:O,'ცვლილებების შეტანა'!A:A,'მიღება-ჩაბარება'!A794)</f>
        <v>0</v>
      </c>
      <c r="AF794" s="97"/>
      <c r="AG794" s="95">
        <f>AF794*SUMIFS(მიმართულებები!N:N,მიმართულებები!A:A,'მიღება-ჩაბარება'!A794)/2+AF794*SUMIFS('ცვლილებების შეტანა'!O:O,'ცვლილებების შეტანა'!A:A,'მიღება-ჩაბარება'!A794)/2</f>
        <v>0</v>
      </c>
      <c r="AH794" s="96"/>
      <c r="AI794" s="93">
        <f>AH794*SUMIFS(მიმართულებები!N:N,მიმართულებები!A:A,'მიღება-ჩაბარება'!A794)+AH794*SUMIFS('ცვლილებების შეტანა'!O:O,'ცვლილებების შეტანა'!A:A,'მიღება-ჩაბარება'!A794)</f>
        <v>0</v>
      </c>
      <c r="AJ794" s="97"/>
      <c r="AK794" s="95">
        <f>AJ794*SUMIFS(მიმართულებები!N:N,მიმართულებები!A:A,'მიღება-ჩაბარება'!A794)/2+AJ794*SUMIFS('ცვლილებების შეტანა'!O:O,'ცვლილებების შეტანა'!A:A,'მიღება-ჩაბარება'!A794)/2</f>
        <v>0</v>
      </c>
      <c r="AL794" s="96"/>
      <c r="AM794" s="93">
        <f>AL794*SUMIFS(მიმართულებები!N:N,მიმართულებები!A:A,'მიღება-ჩაბარება'!A794)+AL794*SUMIFS('ცვლილებების შეტანა'!O:O,'ცვლილებების შეტანა'!A:A,'მიღება-ჩაბარება'!A794)</f>
        <v>0</v>
      </c>
      <c r="AN794" s="97"/>
      <c r="AO794" s="95">
        <f>AN794*SUMIFS(მიმართულებები!N:N,მიმართულებები!A:A,'მიღება-ჩაბარება'!A794)/2+AN794*SUMIFS('ცვლილებების შეტანა'!O:O,'ცვლილებების შეტანა'!A:A,'მიღება-ჩაბარება'!A794)/2</f>
        <v>0</v>
      </c>
    </row>
    <row r="795" spans="1:41">
      <c r="A795" s="79">
        <v>789</v>
      </c>
      <c r="B795" s="76"/>
      <c r="C795" s="77">
        <f>B795*SUMIFS(მიმართულებები!N:N,მიმართულებები!A:A,'მიღება-ჩაბარება'!A795)+B795*SUMIFS('ცვლილებების შეტანა'!O:O,'ცვლილებების შეტანა'!A:A,'მიღება-ჩაბარება'!A795)</f>
        <v>0</v>
      </c>
      <c r="D795" s="7"/>
      <c r="E795" s="78">
        <f>D795*SUMIFS(მიმართულებები!N:N,მიმართულებები!A:A,'მიღება-ჩაბარება'!A795)/2+D795*SUMIFS('ცვლილებების შეტანა'!O:O,'ცვლილებების შეტანა'!A:A,'მიღება-ჩაბარება'!A795)/2</f>
        <v>0</v>
      </c>
      <c r="F795" s="81"/>
      <c r="G795" s="77">
        <f>F795*SUMIFS(მიმართულებები!N:N,მიმართულებები!A:A,'მიღება-ჩაბარება'!A795)+F795*SUMIFS('ცვლილებების შეტანა'!O:O,'ცვლილებების შეტანა'!A:A,'მიღება-ჩაბარება'!A795)</f>
        <v>0</v>
      </c>
      <c r="H795" s="82"/>
      <c r="I795" s="78">
        <f>H795*SUMIFS(მიმართულებები!N:N,მიმართულებები!A:A,'მიღება-ჩაბარება'!A795)/2+H795*SUMIFS('ცვლილებების შეტანა'!O:O,'ცვლილებების შეტანა'!A:A,'მიღება-ჩაბარება'!A795)/2</f>
        <v>0</v>
      </c>
      <c r="J795" s="81"/>
      <c r="K795" s="77">
        <f>J795*SUMIFS(მიმართულებები!N:N,მიმართულებები!A:A,'მიღება-ჩაბარება'!A795)+J795*SUMIFS('ცვლილებების შეტანა'!O:O,'ცვლილებების შეტანა'!A:A,'მიღება-ჩაბარება'!A795)</f>
        <v>0</v>
      </c>
      <c r="L795" s="82"/>
      <c r="M795" s="78">
        <f>L795*SUMIFS(მიმართულებები!N:N,მიმართულებები!A:A,'მიღება-ჩაბარება'!A795)/2+L795*SUMIFS('ცვლილებების შეტანა'!O:O,'ცვლილებების შეტანა'!A:A,'მიღება-ჩაბარება'!A795)/2</f>
        <v>0</v>
      </c>
      <c r="N795" s="81"/>
      <c r="O795" s="77">
        <f>N795*SUMIFS(მიმართულებები!N:N,მიმართულებები!A:A,'მიღება-ჩაბარება'!A795)+N795*SUMIFS('ცვლილებების შეტანა'!O:O,'ცვლილებების შეტანა'!A:A,'მიღება-ჩაბარება'!A795)</f>
        <v>0</v>
      </c>
      <c r="P795" s="82"/>
      <c r="Q795" s="78">
        <f>P795*SUMIFS(მიმართულებები!N:N,მიმართულებები!A:A,'მიღება-ჩაბარება'!A795)/2+P795*SUMIFS('ცვლილებების შეტანა'!O:O,'ცვლილებების შეტანა'!A:A,'მიღება-ჩაბარება'!A795)/2</f>
        <v>0</v>
      </c>
      <c r="R795" s="81"/>
      <c r="S795" s="77">
        <f>R795*SUMIFS(მიმართულებები!N:N,მიმართულებები!A:A,'მიღება-ჩაბარება'!A795)+R795*SUMIFS('ცვლილებების შეტანა'!O:O,'ცვლილებების შეტანა'!A:A,'მიღება-ჩაბარება'!A795)</f>
        <v>0</v>
      </c>
      <c r="T795" s="82"/>
      <c r="U795" s="78">
        <f>T795*SUMIFS(მიმართულებები!N:N,მიმართულებები!A:A,'მიღება-ჩაბარება'!A795)/2+T795*SUMIFS('ცვლილებების შეტანა'!O:O,'ცვლილებების შეტანა'!A:A,'მიღება-ჩაბარება'!A795)/2</f>
        <v>0</v>
      </c>
      <c r="V795" s="81"/>
      <c r="W795" s="77">
        <f>V795*SUMIFS(მიმართულებები!N:N,მიმართულებები!A:A,'მიღება-ჩაბარება'!A795)+V795*SUMIFS('ცვლილებების შეტანა'!O:O,'ცვლილებების შეტანა'!A:A,'მიღება-ჩაბარება'!A795)</f>
        <v>0</v>
      </c>
      <c r="X795" s="82"/>
      <c r="Y795" s="78">
        <f>X795*SUMIFS(მიმართულებები!N:N,მიმართულებები!A:A,'მიღება-ჩაბარება'!A795)/2+X795*SUMIFS('ცვლილებების შეტანა'!O:O,'ცვლილებების შეტანა'!A:A,'მიღება-ჩაბარება'!A795)/2</f>
        <v>0</v>
      </c>
      <c r="Z795" s="81"/>
      <c r="AA795" s="77">
        <f>Z795*SUMIFS(მიმართულებები!N:N,მიმართულებები!A:A,'მიღება-ჩაბარება'!A795)+Z795*SUMIFS('ცვლილებების შეტანა'!O:O,'ცვლილებების შეტანა'!A:A,'მიღება-ჩაბარება'!A795)</f>
        <v>0</v>
      </c>
      <c r="AB795" s="82"/>
      <c r="AC795" s="78">
        <f>AB795*SUMIFS(მიმართულებები!N:N,მიმართულებები!A:A,'მიღება-ჩაბარება'!A795)/2+AB795*SUMIFS('ცვლილებების შეტანა'!O:O,'ცვლილებების შეტანა'!A:A,'მიღება-ჩაბარება'!A795)/2</f>
        <v>0</v>
      </c>
      <c r="AD795" s="81"/>
      <c r="AE795" s="77">
        <f>AD795*SUMIFS(მიმართულებები!N:N,მიმართულებები!A:A,'მიღება-ჩაბარება'!A795)+AD795*SUMIFS('ცვლილებების შეტანა'!O:O,'ცვლილებების შეტანა'!A:A,'მიღება-ჩაბარება'!A795)</f>
        <v>0</v>
      </c>
      <c r="AF795" s="82"/>
      <c r="AG795" s="78">
        <f>AF795*SUMIFS(მიმართულებები!N:N,მიმართულებები!A:A,'მიღება-ჩაბარება'!A795)/2+AF795*SUMIFS('ცვლილებების შეტანა'!O:O,'ცვლილებების შეტანა'!A:A,'მიღება-ჩაბარება'!A795)/2</f>
        <v>0</v>
      </c>
      <c r="AH795" s="81"/>
      <c r="AI795" s="77">
        <f>AH795*SUMIFS(მიმართულებები!N:N,მიმართულებები!A:A,'მიღება-ჩაბარება'!A795)+AH795*SUMIFS('ცვლილებების შეტანა'!O:O,'ცვლილებების შეტანა'!A:A,'მიღება-ჩაბარება'!A795)</f>
        <v>0</v>
      </c>
      <c r="AJ795" s="82"/>
      <c r="AK795" s="78">
        <f>AJ795*SUMIFS(მიმართულებები!N:N,მიმართულებები!A:A,'მიღება-ჩაბარება'!A795)/2+AJ795*SUMIFS('ცვლილებების შეტანა'!O:O,'ცვლილებების შეტანა'!A:A,'მიღება-ჩაბარება'!A795)/2</f>
        <v>0</v>
      </c>
      <c r="AL795" s="81"/>
      <c r="AM795" s="77">
        <f>AL795*SUMIFS(მიმართულებები!N:N,მიმართულებები!A:A,'მიღება-ჩაბარება'!A795)+AL795*SUMIFS('ცვლილებების შეტანა'!O:O,'ცვლილებების შეტანა'!A:A,'მიღება-ჩაბარება'!A795)</f>
        <v>0</v>
      </c>
      <c r="AN795" s="82"/>
      <c r="AO795" s="78">
        <f>AN795*SUMIFS(მიმართულებები!N:N,მიმართულებები!A:A,'მიღება-ჩაბარება'!A795)/2+AN795*SUMIFS('ცვლილებების შეტანა'!O:O,'ცვლილებების შეტანა'!A:A,'მიღება-ჩაბარება'!A795)/2</f>
        <v>0</v>
      </c>
    </row>
    <row r="796" spans="1:41">
      <c r="A796" s="79">
        <v>790</v>
      </c>
      <c r="B796" s="76"/>
      <c r="C796" s="77">
        <f>B796*SUMIFS(მიმართულებები!N:N,მიმართულებები!A:A,'მიღება-ჩაბარება'!A796)+B796*SUMIFS('ცვლილებების შეტანა'!O:O,'ცვლილებების შეტანა'!A:A,'მიღება-ჩაბარება'!A796)</f>
        <v>0</v>
      </c>
      <c r="D796" s="7"/>
      <c r="E796" s="78">
        <f>D796*SUMIFS(მიმართულებები!N:N,მიმართულებები!A:A,'მიღება-ჩაბარება'!A796)/2+D796*SUMIFS('ცვლილებების შეტანა'!O:O,'ცვლილებების შეტანა'!A:A,'მიღება-ჩაბარება'!A796)/2</f>
        <v>0</v>
      </c>
      <c r="F796" s="81"/>
      <c r="G796" s="77">
        <f>F796*SUMIFS(მიმართულებები!N:N,მიმართულებები!A:A,'მიღება-ჩაბარება'!A796)+F796*SUMIFS('ცვლილებების შეტანა'!O:O,'ცვლილებების შეტანა'!A:A,'მიღება-ჩაბარება'!A796)</f>
        <v>0</v>
      </c>
      <c r="H796" s="82"/>
      <c r="I796" s="78">
        <f>H796*SUMIFS(მიმართულებები!N:N,მიმართულებები!A:A,'მიღება-ჩაბარება'!A796)/2+H796*SUMIFS('ცვლილებების შეტანა'!O:O,'ცვლილებების შეტანა'!A:A,'მიღება-ჩაბარება'!A796)/2</f>
        <v>0</v>
      </c>
      <c r="J796" s="81"/>
      <c r="K796" s="77">
        <f>J796*SUMIFS(მიმართულებები!N:N,მიმართულებები!A:A,'მიღება-ჩაბარება'!A796)+J796*SUMIFS('ცვლილებების შეტანა'!O:O,'ცვლილებების შეტანა'!A:A,'მიღება-ჩაბარება'!A796)</f>
        <v>0</v>
      </c>
      <c r="L796" s="82"/>
      <c r="M796" s="78">
        <f>L796*SUMIFS(მიმართულებები!N:N,მიმართულებები!A:A,'მიღება-ჩაბარება'!A796)/2+L796*SUMIFS('ცვლილებების შეტანა'!O:O,'ცვლილებების შეტანა'!A:A,'მიღება-ჩაბარება'!A796)/2</f>
        <v>0</v>
      </c>
      <c r="N796" s="81"/>
      <c r="O796" s="77">
        <f>N796*SUMIFS(მიმართულებები!N:N,მიმართულებები!A:A,'მიღება-ჩაბარება'!A796)+N796*SUMIFS('ცვლილებების შეტანა'!O:O,'ცვლილებების შეტანა'!A:A,'მიღება-ჩაბარება'!A796)</f>
        <v>0</v>
      </c>
      <c r="P796" s="82"/>
      <c r="Q796" s="78">
        <f>P796*SUMIFS(მიმართულებები!N:N,მიმართულებები!A:A,'მიღება-ჩაბარება'!A796)/2+P796*SUMIFS('ცვლილებების შეტანა'!O:O,'ცვლილებების შეტანა'!A:A,'მიღება-ჩაბარება'!A796)/2</f>
        <v>0</v>
      </c>
      <c r="R796" s="81"/>
      <c r="S796" s="77">
        <f>R796*SUMIFS(მიმართულებები!N:N,მიმართულებები!A:A,'მიღება-ჩაბარება'!A796)+R796*SUMIFS('ცვლილებების შეტანა'!O:O,'ცვლილებების შეტანა'!A:A,'მიღება-ჩაბარება'!A796)</f>
        <v>0</v>
      </c>
      <c r="T796" s="82"/>
      <c r="U796" s="78">
        <f>T796*SUMIFS(მიმართულებები!N:N,მიმართულებები!A:A,'მიღება-ჩაბარება'!A796)/2+T796*SUMIFS('ცვლილებების შეტანა'!O:O,'ცვლილებების შეტანა'!A:A,'მიღება-ჩაბარება'!A796)/2</f>
        <v>0</v>
      </c>
      <c r="V796" s="81"/>
      <c r="W796" s="77">
        <f>V796*SUMIFS(მიმართულებები!N:N,მიმართულებები!A:A,'მიღება-ჩაბარება'!A796)+V796*SUMIFS('ცვლილებების შეტანა'!O:O,'ცვლილებების შეტანა'!A:A,'მიღება-ჩაბარება'!A796)</f>
        <v>0</v>
      </c>
      <c r="X796" s="82"/>
      <c r="Y796" s="78">
        <f>X796*SUMIFS(მიმართულებები!N:N,მიმართულებები!A:A,'მიღება-ჩაბარება'!A796)/2+X796*SUMIFS('ცვლილებების შეტანა'!O:O,'ცვლილებების შეტანა'!A:A,'მიღება-ჩაბარება'!A796)/2</f>
        <v>0</v>
      </c>
      <c r="Z796" s="81"/>
      <c r="AA796" s="77">
        <f>Z796*SUMIFS(მიმართულებები!N:N,მიმართულებები!A:A,'მიღება-ჩაბარება'!A796)+Z796*SUMIFS('ცვლილებების შეტანა'!O:O,'ცვლილებების შეტანა'!A:A,'მიღება-ჩაბარება'!A796)</f>
        <v>0</v>
      </c>
      <c r="AB796" s="82"/>
      <c r="AC796" s="78">
        <f>AB796*SUMIFS(მიმართულებები!N:N,მიმართულებები!A:A,'მიღება-ჩაბარება'!A796)/2+AB796*SUMIFS('ცვლილებების შეტანა'!O:O,'ცვლილებების შეტანა'!A:A,'მიღება-ჩაბარება'!A796)/2</f>
        <v>0</v>
      </c>
      <c r="AD796" s="81"/>
      <c r="AE796" s="77">
        <f>AD796*SUMIFS(მიმართულებები!N:N,მიმართულებები!A:A,'მიღება-ჩაბარება'!A796)+AD796*SUMIFS('ცვლილებების შეტანა'!O:O,'ცვლილებების შეტანა'!A:A,'მიღება-ჩაბარება'!A796)</f>
        <v>0</v>
      </c>
      <c r="AF796" s="82"/>
      <c r="AG796" s="78">
        <f>AF796*SUMIFS(მიმართულებები!N:N,მიმართულებები!A:A,'მიღება-ჩაბარება'!A796)/2+AF796*SUMIFS('ცვლილებების შეტანა'!O:O,'ცვლილებების შეტანა'!A:A,'მიღება-ჩაბარება'!A796)/2</f>
        <v>0</v>
      </c>
      <c r="AH796" s="81"/>
      <c r="AI796" s="77">
        <f>AH796*SUMIFS(მიმართულებები!N:N,მიმართულებები!A:A,'მიღება-ჩაბარება'!A796)+AH796*SUMIFS('ცვლილებების შეტანა'!O:O,'ცვლილებების შეტანა'!A:A,'მიღება-ჩაბარება'!A796)</f>
        <v>0</v>
      </c>
      <c r="AJ796" s="82"/>
      <c r="AK796" s="78">
        <f>AJ796*SUMIFS(მიმართულებები!N:N,მიმართულებები!A:A,'მიღება-ჩაბარება'!A796)/2+AJ796*SUMIFS('ცვლილებების შეტანა'!O:O,'ცვლილებების შეტანა'!A:A,'მიღება-ჩაბარება'!A796)/2</f>
        <v>0</v>
      </c>
      <c r="AL796" s="81"/>
      <c r="AM796" s="77">
        <f>AL796*SUMIFS(მიმართულებები!N:N,მიმართულებები!A:A,'მიღება-ჩაბარება'!A796)+AL796*SUMIFS('ცვლილებების შეტანა'!O:O,'ცვლილებების შეტანა'!A:A,'მიღება-ჩაბარება'!A796)</f>
        <v>0</v>
      </c>
      <c r="AN796" s="82"/>
      <c r="AO796" s="78">
        <f>AN796*SUMIFS(მიმართულებები!N:N,მიმართულებები!A:A,'მიღება-ჩაბარება'!A796)/2+AN796*SUMIFS('ცვლილებების შეტანა'!O:O,'ცვლილებების შეტანა'!A:A,'მიღება-ჩაბარება'!A796)/2</f>
        <v>0</v>
      </c>
    </row>
    <row r="797" spans="1:41">
      <c r="A797" s="91">
        <v>791</v>
      </c>
      <c r="B797" s="92"/>
      <c r="C797" s="93">
        <f>B797*SUMIFS(მიმართულებები!N:N,მიმართულებები!A:A,'მიღება-ჩაბარება'!A797)+B797*SUMIFS('ცვლილებების შეტანა'!O:O,'ცვლილებების შეტანა'!A:A,'მიღება-ჩაბარება'!A797)</f>
        <v>0</v>
      </c>
      <c r="D797" s="94"/>
      <c r="E797" s="95">
        <f>D797*SUMIFS(მიმართულებები!N:N,მიმართულებები!A:A,'მიღება-ჩაბარება'!A797)/2+D797*SUMIFS('ცვლილებების შეტანა'!O:O,'ცვლილებების შეტანა'!A:A,'მიღება-ჩაბარება'!A797)/2</f>
        <v>0</v>
      </c>
      <c r="F797" s="96"/>
      <c r="G797" s="93">
        <f>F797*SUMIFS(მიმართულებები!N:N,მიმართულებები!A:A,'მიღება-ჩაბარება'!A797)+F797*SUMIFS('ცვლილებების შეტანა'!O:O,'ცვლილებების შეტანა'!A:A,'მიღება-ჩაბარება'!A797)</f>
        <v>0</v>
      </c>
      <c r="H797" s="97"/>
      <c r="I797" s="95">
        <f>H797*SUMIFS(მიმართულებები!N:N,მიმართულებები!A:A,'მიღება-ჩაბარება'!A797)/2+H797*SUMIFS('ცვლილებების შეტანა'!O:O,'ცვლილებების შეტანა'!A:A,'მიღება-ჩაბარება'!A797)/2</f>
        <v>0</v>
      </c>
      <c r="J797" s="96"/>
      <c r="K797" s="93">
        <f>J797*SUMIFS(მიმართულებები!N:N,მიმართულებები!A:A,'მიღება-ჩაბარება'!A797)+J797*SUMIFS('ცვლილებების შეტანა'!O:O,'ცვლილებების შეტანა'!A:A,'მიღება-ჩაბარება'!A797)</f>
        <v>0</v>
      </c>
      <c r="L797" s="97"/>
      <c r="M797" s="95">
        <f>L797*SUMIFS(მიმართულებები!N:N,მიმართულებები!A:A,'მიღება-ჩაბარება'!A797)/2+L797*SUMIFS('ცვლილებების შეტანა'!O:O,'ცვლილებების შეტანა'!A:A,'მიღება-ჩაბარება'!A797)/2</f>
        <v>0</v>
      </c>
      <c r="N797" s="96"/>
      <c r="O797" s="93">
        <f>N797*SUMIFS(მიმართულებები!N:N,მიმართულებები!A:A,'მიღება-ჩაბარება'!A797)+N797*SUMIFS('ცვლილებების შეტანა'!O:O,'ცვლილებების შეტანა'!A:A,'მიღება-ჩაბარება'!A797)</f>
        <v>0</v>
      </c>
      <c r="P797" s="97"/>
      <c r="Q797" s="95">
        <f>P797*SUMIFS(მიმართულებები!N:N,მიმართულებები!A:A,'მიღება-ჩაბარება'!A797)/2+P797*SUMIFS('ცვლილებების შეტანა'!O:O,'ცვლილებების შეტანა'!A:A,'მიღება-ჩაბარება'!A797)/2</f>
        <v>0</v>
      </c>
      <c r="R797" s="96"/>
      <c r="S797" s="93">
        <f>R797*SUMIFS(მიმართულებები!N:N,მიმართულებები!A:A,'მიღება-ჩაბარება'!A797)+R797*SUMIFS('ცვლილებების შეტანა'!O:O,'ცვლილებების შეტანა'!A:A,'მიღება-ჩაბარება'!A797)</f>
        <v>0</v>
      </c>
      <c r="T797" s="97"/>
      <c r="U797" s="95">
        <f>T797*SUMIFS(მიმართულებები!N:N,მიმართულებები!A:A,'მიღება-ჩაბარება'!A797)/2+T797*SUMIFS('ცვლილებების შეტანა'!O:O,'ცვლილებების შეტანა'!A:A,'მიღება-ჩაბარება'!A797)/2</f>
        <v>0</v>
      </c>
      <c r="V797" s="96"/>
      <c r="W797" s="93">
        <f>V797*SUMIFS(მიმართულებები!N:N,მიმართულებები!A:A,'მიღება-ჩაბარება'!A797)+V797*SUMIFS('ცვლილებების შეტანა'!O:O,'ცვლილებების შეტანა'!A:A,'მიღება-ჩაბარება'!A797)</f>
        <v>0</v>
      </c>
      <c r="X797" s="97"/>
      <c r="Y797" s="95">
        <f>X797*SUMIFS(მიმართულებები!N:N,მიმართულებები!A:A,'მიღება-ჩაბარება'!A797)/2+X797*SUMIFS('ცვლილებების შეტანა'!O:O,'ცვლილებების შეტანა'!A:A,'მიღება-ჩაბარება'!A797)/2</f>
        <v>0</v>
      </c>
      <c r="Z797" s="96"/>
      <c r="AA797" s="93">
        <f>Z797*SUMIFS(მიმართულებები!N:N,მიმართულებები!A:A,'მიღება-ჩაბარება'!A797)+Z797*SUMIFS('ცვლილებების შეტანა'!O:O,'ცვლილებების შეტანა'!A:A,'მიღება-ჩაბარება'!A797)</f>
        <v>0</v>
      </c>
      <c r="AB797" s="97"/>
      <c r="AC797" s="95">
        <f>AB797*SUMIFS(მიმართულებები!N:N,მიმართულებები!A:A,'მიღება-ჩაბარება'!A797)/2+AB797*SUMIFS('ცვლილებების შეტანა'!O:O,'ცვლილებების შეტანა'!A:A,'მიღება-ჩაბარება'!A797)/2</f>
        <v>0</v>
      </c>
      <c r="AD797" s="96"/>
      <c r="AE797" s="93">
        <f>AD797*SUMIFS(მიმართულებები!N:N,მიმართულებები!A:A,'მიღება-ჩაბარება'!A797)+AD797*SUMIFS('ცვლილებების შეტანა'!O:O,'ცვლილებების შეტანა'!A:A,'მიღება-ჩაბარება'!A797)</f>
        <v>0</v>
      </c>
      <c r="AF797" s="97"/>
      <c r="AG797" s="95">
        <f>AF797*SUMIFS(მიმართულებები!N:N,მიმართულებები!A:A,'მიღება-ჩაბარება'!A797)/2+AF797*SUMIFS('ცვლილებების შეტანა'!O:O,'ცვლილებების შეტანა'!A:A,'მიღება-ჩაბარება'!A797)/2</f>
        <v>0</v>
      </c>
      <c r="AH797" s="96"/>
      <c r="AI797" s="93">
        <f>AH797*SUMIFS(მიმართულებები!N:N,მიმართულებები!A:A,'მიღება-ჩაბარება'!A797)+AH797*SUMIFS('ცვლილებების შეტანა'!O:O,'ცვლილებების შეტანა'!A:A,'მიღება-ჩაბარება'!A797)</f>
        <v>0</v>
      </c>
      <c r="AJ797" s="97"/>
      <c r="AK797" s="95">
        <f>AJ797*SUMIFS(მიმართულებები!N:N,მიმართულებები!A:A,'მიღება-ჩაბარება'!A797)/2+AJ797*SUMIFS('ცვლილებების შეტანა'!O:O,'ცვლილებების შეტანა'!A:A,'მიღება-ჩაბარება'!A797)/2</f>
        <v>0</v>
      </c>
      <c r="AL797" s="96"/>
      <c r="AM797" s="93">
        <f>AL797*SUMIFS(მიმართულებები!N:N,მიმართულებები!A:A,'მიღება-ჩაბარება'!A797)+AL797*SUMIFS('ცვლილებების შეტანა'!O:O,'ცვლილებების შეტანა'!A:A,'მიღება-ჩაბარება'!A797)</f>
        <v>0</v>
      </c>
      <c r="AN797" s="97"/>
      <c r="AO797" s="95">
        <f>AN797*SUMIFS(მიმართულებები!N:N,მიმართულებები!A:A,'მიღება-ჩაბარება'!A797)/2+AN797*SUMIFS('ცვლილებების შეტანა'!O:O,'ცვლილებების შეტანა'!A:A,'მიღება-ჩაბარება'!A797)/2</f>
        <v>0</v>
      </c>
    </row>
    <row r="798" spans="1:41">
      <c r="A798" s="79">
        <v>792</v>
      </c>
      <c r="B798" s="76"/>
      <c r="C798" s="77">
        <f>B798*SUMIFS(მიმართულებები!N:N,მიმართულებები!A:A,'მიღება-ჩაბარება'!A798)+B798*SUMIFS('ცვლილებების შეტანა'!O:O,'ცვლილებების შეტანა'!A:A,'მიღება-ჩაბარება'!A798)</f>
        <v>0</v>
      </c>
      <c r="D798" s="7"/>
      <c r="E798" s="78">
        <f>D798*SUMIFS(მიმართულებები!N:N,მიმართულებები!A:A,'მიღება-ჩაბარება'!A798)/2+D798*SUMIFS('ცვლილებების შეტანა'!O:O,'ცვლილებების შეტანა'!A:A,'მიღება-ჩაბარება'!A798)/2</f>
        <v>0</v>
      </c>
      <c r="F798" s="81"/>
      <c r="G798" s="77">
        <f>F798*SUMIFS(მიმართულებები!N:N,მიმართულებები!A:A,'მიღება-ჩაბარება'!A798)+F798*SUMIFS('ცვლილებების შეტანა'!O:O,'ცვლილებების შეტანა'!A:A,'მიღება-ჩაბარება'!A798)</f>
        <v>0</v>
      </c>
      <c r="H798" s="82"/>
      <c r="I798" s="78">
        <f>H798*SUMIFS(მიმართულებები!N:N,მიმართულებები!A:A,'მიღება-ჩაბარება'!A798)/2+H798*SUMIFS('ცვლილებების შეტანა'!O:O,'ცვლილებების შეტანა'!A:A,'მიღება-ჩაბარება'!A798)/2</f>
        <v>0</v>
      </c>
      <c r="J798" s="81"/>
      <c r="K798" s="77">
        <f>J798*SUMIFS(მიმართულებები!N:N,მიმართულებები!A:A,'მიღება-ჩაბარება'!A798)+J798*SUMIFS('ცვლილებების შეტანა'!O:O,'ცვლილებების შეტანა'!A:A,'მიღება-ჩაბარება'!A798)</f>
        <v>0</v>
      </c>
      <c r="L798" s="82"/>
      <c r="M798" s="78">
        <f>L798*SUMIFS(მიმართულებები!N:N,მიმართულებები!A:A,'მიღება-ჩაბარება'!A798)/2+L798*SUMIFS('ცვლილებების შეტანა'!O:O,'ცვლილებების შეტანა'!A:A,'მიღება-ჩაბარება'!A798)/2</f>
        <v>0</v>
      </c>
      <c r="N798" s="81"/>
      <c r="O798" s="77">
        <f>N798*SUMIFS(მიმართულებები!N:N,მიმართულებები!A:A,'მიღება-ჩაბარება'!A798)+N798*SUMIFS('ცვლილებების შეტანა'!O:O,'ცვლილებების შეტანა'!A:A,'მიღება-ჩაბარება'!A798)</f>
        <v>0</v>
      </c>
      <c r="P798" s="82"/>
      <c r="Q798" s="78">
        <f>P798*SUMIFS(მიმართულებები!N:N,მიმართულებები!A:A,'მიღება-ჩაბარება'!A798)/2+P798*SUMIFS('ცვლილებების შეტანა'!O:O,'ცვლილებების შეტანა'!A:A,'მიღება-ჩაბარება'!A798)/2</f>
        <v>0</v>
      </c>
      <c r="R798" s="81"/>
      <c r="S798" s="77">
        <f>R798*SUMIFS(მიმართულებები!N:N,მიმართულებები!A:A,'მიღება-ჩაბარება'!A798)+R798*SUMIFS('ცვლილებების შეტანა'!O:O,'ცვლილებების შეტანა'!A:A,'მიღება-ჩაბარება'!A798)</f>
        <v>0</v>
      </c>
      <c r="T798" s="82"/>
      <c r="U798" s="78">
        <f>T798*SUMIFS(მიმართულებები!N:N,მიმართულებები!A:A,'მიღება-ჩაბარება'!A798)/2+T798*SUMIFS('ცვლილებების შეტანა'!O:O,'ცვლილებების შეტანა'!A:A,'მიღება-ჩაბარება'!A798)/2</f>
        <v>0</v>
      </c>
      <c r="V798" s="81"/>
      <c r="W798" s="77">
        <f>V798*SUMIFS(მიმართულებები!N:N,მიმართულებები!A:A,'მიღება-ჩაბარება'!A798)+V798*SUMIFS('ცვლილებების შეტანა'!O:O,'ცვლილებების შეტანა'!A:A,'მიღება-ჩაბარება'!A798)</f>
        <v>0</v>
      </c>
      <c r="X798" s="82"/>
      <c r="Y798" s="78">
        <f>X798*SUMIFS(მიმართულებები!N:N,მიმართულებები!A:A,'მიღება-ჩაბარება'!A798)/2+X798*SUMIFS('ცვლილებების შეტანა'!O:O,'ცვლილებების შეტანა'!A:A,'მიღება-ჩაბარება'!A798)/2</f>
        <v>0</v>
      </c>
      <c r="Z798" s="81"/>
      <c r="AA798" s="77">
        <f>Z798*SUMIFS(მიმართულებები!N:N,მიმართულებები!A:A,'მიღება-ჩაბარება'!A798)+Z798*SUMIFS('ცვლილებების შეტანა'!O:O,'ცვლილებების შეტანა'!A:A,'მიღება-ჩაბარება'!A798)</f>
        <v>0</v>
      </c>
      <c r="AB798" s="82"/>
      <c r="AC798" s="78">
        <f>AB798*SUMIFS(მიმართულებები!N:N,მიმართულებები!A:A,'მიღება-ჩაბარება'!A798)/2+AB798*SUMIFS('ცვლილებების შეტანა'!O:O,'ცვლილებების შეტანა'!A:A,'მიღება-ჩაბარება'!A798)/2</f>
        <v>0</v>
      </c>
      <c r="AD798" s="81"/>
      <c r="AE798" s="77">
        <f>AD798*SUMIFS(მიმართულებები!N:N,მიმართულებები!A:A,'მიღება-ჩაბარება'!A798)+AD798*SUMIFS('ცვლილებების შეტანა'!O:O,'ცვლილებების შეტანა'!A:A,'მიღება-ჩაბარება'!A798)</f>
        <v>0</v>
      </c>
      <c r="AF798" s="82"/>
      <c r="AG798" s="78">
        <f>AF798*SUMIFS(მიმართულებები!N:N,მიმართულებები!A:A,'მიღება-ჩაბარება'!A798)/2+AF798*SUMIFS('ცვლილებების შეტანა'!O:O,'ცვლილებების შეტანა'!A:A,'მიღება-ჩაბარება'!A798)/2</f>
        <v>0</v>
      </c>
      <c r="AH798" s="81"/>
      <c r="AI798" s="77">
        <f>AH798*SUMIFS(მიმართულებები!N:N,მიმართულებები!A:A,'მიღება-ჩაბარება'!A798)+AH798*SUMIFS('ცვლილებების შეტანა'!O:O,'ცვლილებების შეტანა'!A:A,'მიღება-ჩაბარება'!A798)</f>
        <v>0</v>
      </c>
      <c r="AJ798" s="82"/>
      <c r="AK798" s="78">
        <f>AJ798*SUMIFS(მიმართულებები!N:N,მიმართულებები!A:A,'მიღება-ჩაბარება'!A798)/2+AJ798*SUMIFS('ცვლილებების შეტანა'!O:O,'ცვლილებების შეტანა'!A:A,'მიღება-ჩაბარება'!A798)/2</f>
        <v>0</v>
      </c>
      <c r="AL798" s="81"/>
      <c r="AM798" s="77">
        <f>AL798*SUMIFS(მიმართულებები!N:N,მიმართულებები!A:A,'მიღება-ჩაბარება'!A798)+AL798*SUMIFS('ცვლილებების შეტანა'!O:O,'ცვლილებების შეტანა'!A:A,'მიღება-ჩაბარება'!A798)</f>
        <v>0</v>
      </c>
      <c r="AN798" s="82"/>
      <c r="AO798" s="78">
        <f>AN798*SUMIFS(მიმართულებები!N:N,მიმართულებები!A:A,'მიღება-ჩაბარება'!A798)/2+AN798*SUMIFS('ცვლილებების შეტანა'!O:O,'ცვლილებების შეტანა'!A:A,'მიღება-ჩაბარება'!A798)/2</f>
        <v>0</v>
      </c>
    </row>
    <row r="799" spans="1:41">
      <c r="A799" s="79">
        <v>793</v>
      </c>
      <c r="B799" s="76"/>
      <c r="C799" s="77">
        <f>B799*SUMIFS(მიმართულებები!N:N,მიმართულებები!A:A,'მიღება-ჩაბარება'!A799)+B799*SUMIFS('ცვლილებების შეტანა'!O:O,'ცვლილებების შეტანა'!A:A,'მიღება-ჩაბარება'!A799)</f>
        <v>0</v>
      </c>
      <c r="D799" s="7"/>
      <c r="E799" s="78">
        <f>D799*SUMIFS(მიმართულებები!N:N,მიმართულებები!A:A,'მიღება-ჩაბარება'!A799)/2+D799*SUMIFS('ცვლილებების შეტანა'!O:O,'ცვლილებების შეტანა'!A:A,'მიღება-ჩაბარება'!A799)/2</f>
        <v>0</v>
      </c>
      <c r="F799" s="81"/>
      <c r="G799" s="77">
        <f>F799*SUMIFS(მიმართულებები!N:N,მიმართულებები!A:A,'მიღება-ჩაბარება'!A799)+F799*SUMIFS('ცვლილებების შეტანა'!O:O,'ცვლილებების შეტანა'!A:A,'მიღება-ჩაბარება'!A799)</f>
        <v>0</v>
      </c>
      <c r="H799" s="82"/>
      <c r="I799" s="78">
        <f>H799*SUMIFS(მიმართულებები!N:N,მიმართულებები!A:A,'მიღება-ჩაბარება'!A799)/2+H799*SUMIFS('ცვლილებების შეტანა'!O:O,'ცვლილებების შეტანა'!A:A,'მიღება-ჩაბარება'!A799)/2</f>
        <v>0</v>
      </c>
      <c r="J799" s="81"/>
      <c r="K799" s="77">
        <f>J799*SUMIFS(მიმართულებები!N:N,მიმართულებები!A:A,'მიღება-ჩაბარება'!A799)+J799*SUMIFS('ცვლილებების შეტანა'!O:O,'ცვლილებების შეტანა'!A:A,'მიღება-ჩაბარება'!A799)</f>
        <v>0</v>
      </c>
      <c r="L799" s="82"/>
      <c r="M799" s="78">
        <f>L799*SUMIFS(მიმართულებები!N:N,მიმართულებები!A:A,'მიღება-ჩაბარება'!A799)/2+L799*SUMIFS('ცვლილებების შეტანა'!O:O,'ცვლილებების შეტანა'!A:A,'მიღება-ჩაბარება'!A799)/2</f>
        <v>0</v>
      </c>
      <c r="N799" s="81"/>
      <c r="O799" s="77">
        <f>N799*SUMIFS(მიმართულებები!N:N,მიმართულებები!A:A,'მიღება-ჩაბარება'!A799)+N799*SUMIFS('ცვლილებების შეტანა'!O:O,'ცვლილებების შეტანა'!A:A,'მიღება-ჩაბარება'!A799)</f>
        <v>0</v>
      </c>
      <c r="P799" s="82"/>
      <c r="Q799" s="78">
        <f>P799*SUMIFS(მიმართულებები!N:N,მიმართულებები!A:A,'მიღება-ჩაბარება'!A799)/2+P799*SUMIFS('ცვლილებების შეტანა'!O:O,'ცვლილებების შეტანა'!A:A,'მიღება-ჩაბარება'!A799)/2</f>
        <v>0</v>
      </c>
      <c r="R799" s="81"/>
      <c r="S799" s="77">
        <f>R799*SUMIFS(მიმართულებები!N:N,მიმართულებები!A:A,'მიღება-ჩაბარება'!A799)+R799*SUMIFS('ცვლილებების შეტანა'!O:O,'ცვლილებების შეტანა'!A:A,'მიღება-ჩაბარება'!A799)</f>
        <v>0</v>
      </c>
      <c r="T799" s="82"/>
      <c r="U799" s="78">
        <f>T799*SUMIFS(მიმართულებები!N:N,მიმართულებები!A:A,'მიღება-ჩაბარება'!A799)/2+T799*SUMIFS('ცვლილებების შეტანა'!O:O,'ცვლილებების შეტანა'!A:A,'მიღება-ჩაბარება'!A799)/2</f>
        <v>0</v>
      </c>
      <c r="V799" s="81"/>
      <c r="W799" s="77">
        <f>V799*SUMIFS(მიმართულებები!N:N,მიმართულებები!A:A,'მიღება-ჩაბარება'!A799)+V799*SUMIFS('ცვლილებების შეტანა'!O:O,'ცვლილებების შეტანა'!A:A,'მიღება-ჩაბარება'!A799)</f>
        <v>0</v>
      </c>
      <c r="X799" s="82"/>
      <c r="Y799" s="78">
        <f>X799*SUMIFS(მიმართულებები!N:N,მიმართულებები!A:A,'მიღება-ჩაბარება'!A799)/2+X799*SUMIFS('ცვლილებების შეტანა'!O:O,'ცვლილებების შეტანა'!A:A,'მიღება-ჩაბარება'!A799)/2</f>
        <v>0</v>
      </c>
      <c r="Z799" s="81"/>
      <c r="AA799" s="77">
        <f>Z799*SUMIFS(მიმართულებები!N:N,მიმართულებები!A:A,'მიღება-ჩაბარება'!A799)+Z799*SUMIFS('ცვლილებების შეტანა'!O:O,'ცვლილებების შეტანა'!A:A,'მიღება-ჩაბარება'!A799)</f>
        <v>0</v>
      </c>
      <c r="AB799" s="82"/>
      <c r="AC799" s="78">
        <f>AB799*SUMIFS(მიმართულებები!N:N,მიმართულებები!A:A,'მიღება-ჩაბარება'!A799)/2+AB799*SUMIFS('ცვლილებების შეტანა'!O:O,'ცვლილებების შეტანა'!A:A,'მიღება-ჩაბარება'!A799)/2</f>
        <v>0</v>
      </c>
      <c r="AD799" s="81"/>
      <c r="AE799" s="77">
        <f>AD799*SUMIFS(მიმართულებები!N:N,მიმართულებები!A:A,'მიღება-ჩაბარება'!A799)+AD799*SUMIFS('ცვლილებების შეტანა'!O:O,'ცვლილებების შეტანა'!A:A,'მიღება-ჩაბარება'!A799)</f>
        <v>0</v>
      </c>
      <c r="AF799" s="82"/>
      <c r="AG799" s="78">
        <f>AF799*SUMIFS(მიმართულებები!N:N,მიმართულებები!A:A,'მიღება-ჩაბარება'!A799)/2+AF799*SUMIFS('ცვლილებების შეტანა'!O:O,'ცვლილებების შეტანა'!A:A,'მიღება-ჩაბარება'!A799)/2</f>
        <v>0</v>
      </c>
      <c r="AH799" s="81"/>
      <c r="AI799" s="77">
        <f>AH799*SUMIFS(მიმართულებები!N:N,მიმართულებები!A:A,'მიღება-ჩაბარება'!A799)+AH799*SUMIFS('ცვლილებების შეტანა'!O:O,'ცვლილებების შეტანა'!A:A,'მიღება-ჩაბარება'!A799)</f>
        <v>0</v>
      </c>
      <c r="AJ799" s="82"/>
      <c r="AK799" s="78">
        <f>AJ799*SUMIFS(მიმართულებები!N:N,მიმართულებები!A:A,'მიღება-ჩაბარება'!A799)/2+AJ799*SUMIFS('ცვლილებების შეტანა'!O:O,'ცვლილებების შეტანა'!A:A,'მიღება-ჩაბარება'!A799)/2</f>
        <v>0</v>
      </c>
      <c r="AL799" s="81"/>
      <c r="AM799" s="77">
        <f>AL799*SUMIFS(მიმართულებები!N:N,მიმართულებები!A:A,'მიღება-ჩაბარება'!A799)+AL799*SUMIFS('ცვლილებების შეტანა'!O:O,'ცვლილებების შეტანა'!A:A,'მიღება-ჩაბარება'!A799)</f>
        <v>0</v>
      </c>
      <c r="AN799" s="82"/>
      <c r="AO799" s="78">
        <f>AN799*SUMIFS(მიმართულებები!N:N,მიმართულებები!A:A,'მიღება-ჩაბარება'!A799)/2+AN799*SUMIFS('ცვლილებების შეტანა'!O:O,'ცვლილებების შეტანა'!A:A,'მიღება-ჩაბარება'!A799)/2</f>
        <v>0</v>
      </c>
    </row>
    <row r="800" spans="1:41">
      <c r="A800" s="79">
        <v>794</v>
      </c>
      <c r="B800" s="76"/>
      <c r="C800" s="77">
        <f>B800*SUMIFS(მიმართულებები!N:N,მიმართულებები!A:A,'მიღება-ჩაბარება'!A800)+B800*SUMIFS('ცვლილებების შეტანა'!O:O,'ცვლილებების შეტანა'!A:A,'მიღება-ჩაბარება'!A800)</f>
        <v>0</v>
      </c>
      <c r="D800" s="7"/>
      <c r="E800" s="78">
        <f>D800*SUMIFS(მიმართულებები!N:N,მიმართულებები!A:A,'მიღება-ჩაბარება'!A800)/2+D800*SUMIFS('ცვლილებების შეტანა'!O:O,'ცვლილებების შეტანა'!A:A,'მიღება-ჩაბარება'!A800)/2</f>
        <v>0</v>
      </c>
      <c r="F800" s="81"/>
      <c r="G800" s="77">
        <f>F800*SUMIFS(მიმართულებები!N:N,მიმართულებები!A:A,'მიღება-ჩაბარება'!A800)+F800*SUMIFS('ცვლილებების შეტანა'!O:O,'ცვლილებების შეტანა'!A:A,'მიღება-ჩაბარება'!A800)</f>
        <v>0</v>
      </c>
      <c r="H800" s="82"/>
      <c r="I800" s="78">
        <f>H800*SUMIFS(მიმართულებები!N:N,მიმართულებები!A:A,'მიღება-ჩაბარება'!A800)/2+H800*SUMIFS('ცვლილებების შეტანა'!O:O,'ცვლილებების შეტანა'!A:A,'მიღება-ჩაბარება'!A800)/2</f>
        <v>0</v>
      </c>
      <c r="J800" s="81"/>
      <c r="K800" s="77">
        <f>J800*SUMIFS(მიმართულებები!N:N,მიმართულებები!A:A,'მიღება-ჩაბარება'!A800)+J800*SUMIFS('ცვლილებების შეტანა'!O:O,'ცვლილებების შეტანა'!A:A,'მიღება-ჩაბარება'!A800)</f>
        <v>0</v>
      </c>
      <c r="L800" s="82"/>
      <c r="M800" s="78">
        <f>L800*SUMIFS(მიმართულებები!N:N,მიმართულებები!A:A,'მიღება-ჩაბარება'!A800)/2+L800*SUMIFS('ცვლილებების შეტანა'!O:O,'ცვლილებების შეტანა'!A:A,'მიღება-ჩაბარება'!A800)/2</f>
        <v>0</v>
      </c>
      <c r="N800" s="81"/>
      <c r="O800" s="77">
        <f>N800*SUMIFS(მიმართულებები!N:N,მიმართულებები!A:A,'მიღება-ჩაბარება'!A800)+N800*SUMIFS('ცვლილებების შეტანა'!O:O,'ცვლილებების შეტანა'!A:A,'მიღება-ჩაბარება'!A800)</f>
        <v>0</v>
      </c>
      <c r="P800" s="82"/>
      <c r="Q800" s="78">
        <f>P800*SUMIFS(მიმართულებები!N:N,მიმართულებები!A:A,'მიღება-ჩაბარება'!A800)/2+P800*SUMIFS('ცვლილებების შეტანა'!O:O,'ცვლილებების შეტანა'!A:A,'მიღება-ჩაბარება'!A800)/2</f>
        <v>0</v>
      </c>
      <c r="R800" s="81"/>
      <c r="S800" s="77">
        <f>R800*SUMIFS(მიმართულებები!N:N,მიმართულებები!A:A,'მიღება-ჩაბარება'!A800)+R800*SUMIFS('ცვლილებების შეტანა'!O:O,'ცვლილებების შეტანა'!A:A,'მიღება-ჩაბარება'!A800)</f>
        <v>0</v>
      </c>
      <c r="T800" s="82"/>
      <c r="U800" s="78">
        <f>T800*SUMIFS(მიმართულებები!N:N,მიმართულებები!A:A,'მიღება-ჩაბარება'!A800)/2+T800*SUMIFS('ცვლილებების შეტანა'!O:O,'ცვლილებების შეტანა'!A:A,'მიღება-ჩაბარება'!A800)/2</f>
        <v>0</v>
      </c>
      <c r="V800" s="81"/>
      <c r="W800" s="77">
        <f>V800*SUMIFS(მიმართულებები!N:N,მიმართულებები!A:A,'მიღება-ჩაბარება'!A800)+V800*SUMIFS('ცვლილებების შეტანა'!O:O,'ცვლილებების შეტანა'!A:A,'მიღება-ჩაბარება'!A800)</f>
        <v>0</v>
      </c>
      <c r="X800" s="82"/>
      <c r="Y800" s="78">
        <f>X800*SUMIFS(მიმართულებები!N:N,მიმართულებები!A:A,'მიღება-ჩაბარება'!A800)/2+X800*SUMIFS('ცვლილებების შეტანა'!O:O,'ცვლილებების შეტანა'!A:A,'მიღება-ჩაბარება'!A800)/2</f>
        <v>0</v>
      </c>
      <c r="Z800" s="81"/>
      <c r="AA800" s="77">
        <f>Z800*SUMIFS(მიმართულებები!N:N,მიმართულებები!A:A,'მიღება-ჩაბარება'!A800)+Z800*SUMIFS('ცვლილებების შეტანა'!O:O,'ცვლილებების შეტანა'!A:A,'მიღება-ჩაბარება'!A800)</f>
        <v>0</v>
      </c>
      <c r="AB800" s="82"/>
      <c r="AC800" s="78">
        <f>AB800*SUMIFS(მიმართულებები!N:N,მიმართულებები!A:A,'მიღება-ჩაბარება'!A800)/2+AB800*SUMIFS('ცვლილებების შეტანა'!O:O,'ცვლილებების შეტანა'!A:A,'მიღება-ჩაბარება'!A800)/2</f>
        <v>0</v>
      </c>
      <c r="AD800" s="81"/>
      <c r="AE800" s="77">
        <f>AD800*SUMIFS(მიმართულებები!N:N,მიმართულებები!A:A,'მიღება-ჩაბარება'!A800)+AD800*SUMIFS('ცვლილებების შეტანა'!O:O,'ცვლილებების შეტანა'!A:A,'მიღება-ჩაბარება'!A800)</f>
        <v>0</v>
      </c>
      <c r="AF800" s="82"/>
      <c r="AG800" s="78">
        <f>AF800*SUMIFS(მიმართულებები!N:N,მიმართულებები!A:A,'მიღება-ჩაბარება'!A800)/2+AF800*SUMIFS('ცვლილებების შეტანა'!O:O,'ცვლილებების შეტანა'!A:A,'მიღება-ჩაბარება'!A800)/2</f>
        <v>0</v>
      </c>
      <c r="AH800" s="81"/>
      <c r="AI800" s="77">
        <f>AH800*SUMIFS(მიმართულებები!N:N,მიმართულებები!A:A,'მიღება-ჩაბარება'!A800)+AH800*SUMIFS('ცვლილებების შეტანა'!O:O,'ცვლილებების შეტანა'!A:A,'მიღება-ჩაბარება'!A800)</f>
        <v>0</v>
      </c>
      <c r="AJ800" s="82"/>
      <c r="AK800" s="78">
        <f>AJ800*SUMIFS(მიმართულებები!N:N,მიმართულებები!A:A,'მიღება-ჩაბარება'!A800)/2+AJ800*SUMIFS('ცვლილებების შეტანა'!O:O,'ცვლილებების შეტანა'!A:A,'მიღება-ჩაბარება'!A800)/2</f>
        <v>0</v>
      </c>
      <c r="AL800" s="81"/>
      <c r="AM800" s="77">
        <f>AL800*SUMIFS(მიმართულებები!N:N,მიმართულებები!A:A,'მიღება-ჩაბარება'!A800)+AL800*SUMIFS('ცვლილებების შეტანა'!O:O,'ცვლილებების შეტანა'!A:A,'მიღება-ჩაბარება'!A800)</f>
        <v>0</v>
      </c>
      <c r="AN800" s="82"/>
      <c r="AO800" s="78">
        <f>AN800*SUMIFS(მიმართულებები!N:N,მიმართულებები!A:A,'მიღება-ჩაბარება'!A800)/2+AN800*SUMIFS('ცვლილებების შეტანა'!O:O,'ცვლილებების შეტანა'!A:A,'მიღება-ჩაბარება'!A800)/2</f>
        <v>0</v>
      </c>
    </row>
    <row r="801" spans="1:41">
      <c r="A801" s="79">
        <v>795</v>
      </c>
      <c r="B801" s="76"/>
      <c r="C801" s="77">
        <f>B801*SUMIFS(მიმართულებები!N:N,მიმართულებები!A:A,'მიღება-ჩაბარება'!A801)+B801*SUMIFS('ცვლილებების შეტანა'!O:O,'ცვლილებების შეტანა'!A:A,'მიღება-ჩაბარება'!A801)</f>
        <v>0</v>
      </c>
      <c r="D801" s="7"/>
      <c r="E801" s="78">
        <f>D801*SUMIFS(მიმართულებები!N:N,მიმართულებები!A:A,'მიღება-ჩაბარება'!A801)/2+D801*SUMIFS('ცვლილებების შეტანა'!O:O,'ცვლილებების შეტანა'!A:A,'მიღება-ჩაბარება'!A801)/2</f>
        <v>0</v>
      </c>
      <c r="F801" s="81"/>
      <c r="G801" s="77">
        <f>F801*SUMIFS(მიმართულებები!N:N,მიმართულებები!A:A,'მიღება-ჩაბარება'!A801)+F801*SUMIFS('ცვლილებების შეტანა'!O:O,'ცვლილებების შეტანა'!A:A,'მიღება-ჩაბარება'!A801)</f>
        <v>0</v>
      </c>
      <c r="H801" s="82"/>
      <c r="I801" s="78">
        <f>H801*SUMIFS(მიმართულებები!N:N,მიმართულებები!A:A,'მიღება-ჩაბარება'!A801)/2+H801*SUMIFS('ცვლილებების შეტანა'!O:O,'ცვლილებების შეტანა'!A:A,'მიღება-ჩაბარება'!A801)/2</f>
        <v>0</v>
      </c>
      <c r="J801" s="81"/>
      <c r="K801" s="77">
        <f>J801*SUMIFS(მიმართულებები!N:N,მიმართულებები!A:A,'მიღება-ჩაბარება'!A801)+J801*SUMIFS('ცვლილებების შეტანა'!O:O,'ცვლილებების შეტანა'!A:A,'მიღება-ჩაბარება'!A801)</f>
        <v>0</v>
      </c>
      <c r="L801" s="82"/>
      <c r="M801" s="78">
        <f>L801*SUMIFS(მიმართულებები!N:N,მიმართულებები!A:A,'მიღება-ჩაბარება'!A801)/2+L801*SUMIFS('ცვლილებების შეტანა'!O:O,'ცვლილებების შეტანა'!A:A,'მიღება-ჩაბარება'!A801)/2</f>
        <v>0</v>
      </c>
      <c r="N801" s="81"/>
      <c r="O801" s="77">
        <f>N801*SUMIFS(მიმართულებები!N:N,მიმართულებები!A:A,'მიღება-ჩაბარება'!A801)+N801*SUMIFS('ცვლილებების შეტანა'!O:O,'ცვლილებების შეტანა'!A:A,'მიღება-ჩაბარება'!A801)</f>
        <v>0</v>
      </c>
      <c r="P801" s="82"/>
      <c r="Q801" s="78">
        <f>P801*SUMIFS(მიმართულებები!N:N,მიმართულებები!A:A,'მიღება-ჩაბარება'!A801)/2+P801*SUMIFS('ცვლილებების შეტანა'!O:O,'ცვლილებების შეტანა'!A:A,'მიღება-ჩაბარება'!A801)/2</f>
        <v>0</v>
      </c>
      <c r="R801" s="81"/>
      <c r="S801" s="77">
        <f>R801*SUMIFS(მიმართულებები!N:N,მიმართულებები!A:A,'მიღება-ჩაბარება'!A801)+R801*SUMIFS('ცვლილებების შეტანა'!O:O,'ცვლილებების შეტანა'!A:A,'მიღება-ჩაბარება'!A801)</f>
        <v>0</v>
      </c>
      <c r="T801" s="82"/>
      <c r="U801" s="78">
        <f>T801*SUMIFS(მიმართულებები!N:N,მიმართულებები!A:A,'მიღება-ჩაბარება'!A801)/2+T801*SUMIFS('ცვლილებების შეტანა'!O:O,'ცვლილებების შეტანა'!A:A,'მიღება-ჩაბარება'!A801)/2</f>
        <v>0</v>
      </c>
      <c r="V801" s="81"/>
      <c r="W801" s="77">
        <f>V801*SUMIFS(მიმართულებები!N:N,მიმართულებები!A:A,'მიღება-ჩაბარება'!A801)+V801*SUMIFS('ცვლილებების შეტანა'!O:O,'ცვლილებების შეტანა'!A:A,'მიღება-ჩაბარება'!A801)</f>
        <v>0</v>
      </c>
      <c r="X801" s="82"/>
      <c r="Y801" s="78">
        <f>X801*SUMIFS(მიმართულებები!N:N,მიმართულებები!A:A,'მიღება-ჩაბარება'!A801)/2+X801*SUMIFS('ცვლილებების შეტანა'!O:O,'ცვლილებების შეტანა'!A:A,'მიღება-ჩაბარება'!A801)/2</f>
        <v>0</v>
      </c>
      <c r="Z801" s="81"/>
      <c r="AA801" s="77">
        <f>Z801*SUMIFS(მიმართულებები!N:N,მიმართულებები!A:A,'მიღება-ჩაბარება'!A801)+Z801*SUMIFS('ცვლილებების შეტანა'!O:O,'ცვლილებების შეტანა'!A:A,'მიღება-ჩაბარება'!A801)</f>
        <v>0</v>
      </c>
      <c r="AB801" s="82"/>
      <c r="AC801" s="78">
        <f>AB801*SUMIFS(მიმართულებები!N:N,მიმართულებები!A:A,'მიღება-ჩაბარება'!A801)/2+AB801*SUMIFS('ცვლილებების შეტანა'!O:O,'ცვლილებების შეტანა'!A:A,'მიღება-ჩაბარება'!A801)/2</f>
        <v>0</v>
      </c>
      <c r="AD801" s="81"/>
      <c r="AE801" s="77">
        <f>AD801*SUMIFS(მიმართულებები!N:N,მიმართულებები!A:A,'მიღება-ჩაბარება'!A801)+AD801*SUMIFS('ცვლილებების შეტანა'!O:O,'ცვლილებების შეტანა'!A:A,'მიღება-ჩაბარება'!A801)</f>
        <v>0</v>
      </c>
      <c r="AF801" s="82"/>
      <c r="AG801" s="78">
        <f>AF801*SUMIFS(მიმართულებები!N:N,მიმართულებები!A:A,'მიღება-ჩაბარება'!A801)/2+AF801*SUMIFS('ცვლილებების შეტანა'!O:O,'ცვლილებების შეტანა'!A:A,'მიღება-ჩაბარება'!A801)/2</f>
        <v>0</v>
      </c>
      <c r="AH801" s="81"/>
      <c r="AI801" s="77">
        <f>AH801*SUMIFS(მიმართულებები!N:N,მიმართულებები!A:A,'მიღება-ჩაბარება'!A801)+AH801*SUMIFS('ცვლილებების შეტანა'!O:O,'ცვლილებების შეტანა'!A:A,'მიღება-ჩაბარება'!A801)</f>
        <v>0</v>
      </c>
      <c r="AJ801" s="82"/>
      <c r="AK801" s="78">
        <f>AJ801*SUMIFS(მიმართულებები!N:N,მიმართულებები!A:A,'მიღება-ჩაბარება'!A801)/2+AJ801*SUMIFS('ცვლილებების შეტანა'!O:O,'ცვლილებების შეტანა'!A:A,'მიღება-ჩაბარება'!A801)/2</f>
        <v>0</v>
      </c>
      <c r="AL801" s="81"/>
      <c r="AM801" s="77">
        <f>AL801*SUMIFS(მიმართულებები!N:N,მიმართულებები!A:A,'მიღება-ჩაბარება'!A801)+AL801*SUMIFS('ცვლილებების შეტანა'!O:O,'ცვლილებების შეტანა'!A:A,'მიღება-ჩაბარება'!A801)</f>
        <v>0</v>
      </c>
      <c r="AN801" s="82"/>
      <c r="AO801" s="78">
        <f>AN801*SUMIFS(მიმართულებები!N:N,მიმართულებები!A:A,'მიღება-ჩაბარება'!A801)/2+AN801*SUMIFS('ცვლილებების შეტანა'!O:O,'ცვლილებების შეტანა'!A:A,'მიღება-ჩაბარება'!A801)/2</f>
        <v>0</v>
      </c>
    </row>
    <row r="802" spans="1:41">
      <c r="A802" s="79">
        <v>796</v>
      </c>
      <c r="B802" s="76"/>
      <c r="C802" s="77">
        <f>B802*SUMIFS(მიმართულებები!N:N,მიმართულებები!A:A,'მიღება-ჩაბარება'!A802)+B802*SUMIFS('ცვლილებების შეტანა'!O:O,'ცვლილებების შეტანა'!A:A,'მიღება-ჩაბარება'!A802)</f>
        <v>0</v>
      </c>
      <c r="D802" s="7"/>
      <c r="E802" s="78">
        <f>D802*SUMIFS(მიმართულებები!N:N,მიმართულებები!A:A,'მიღება-ჩაბარება'!A802)/2+D802*SUMIFS('ცვლილებების შეტანა'!O:O,'ცვლილებების შეტანა'!A:A,'მიღება-ჩაბარება'!A802)/2</f>
        <v>0</v>
      </c>
      <c r="F802" s="81"/>
      <c r="G802" s="77">
        <f>F802*SUMIFS(მიმართულებები!N:N,მიმართულებები!A:A,'მიღება-ჩაბარება'!A802)+F802*SUMIFS('ცვლილებების შეტანა'!O:O,'ცვლილებების შეტანა'!A:A,'მიღება-ჩაბარება'!A802)</f>
        <v>0</v>
      </c>
      <c r="H802" s="82"/>
      <c r="I802" s="78">
        <f>H802*SUMIFS(მიმართულებები!N:N,მიმართულებები!A:A,'მიღება-ჩაბარება'!A802)/2+H802*SUMIFS('ცვლილებების შეტანა'!O:O,'ცვლილებების შეტანა'!A:A,'მიღება-ჩაბარება'!A802)/2</f>
        <v>0</v>
      </c>
      <c r="J802" s="81"/>
      <c r="K802" s="77">
        <f>J802*SUMIFS(მიმართულებები!N:N,მიმართულებები!A:A,'მიღება-ჩაბარება'!A802)+J802*SUMIFS('ცვლილებების შეტანა'!O:O,'ცვლილებების შეტანა'!A:A,'მიღება-ჩაბარება'!A802)</f>
        <v>0</v>
      </c>
      <c r="L802" s="82"/>
      <c r="M802" s="78">
        <f>L802*SUMIFS(მიმართულებები!N:N,მიმართულებები!A:A,'მიღება-ჩაბარება'!A802)/2+L802*SUMIFS('ცვლილებების შეტანა'!O:O,'ცვლილებების შეტანა'!A:A,'მიღება-ჩაბარება'!A802)/2</f>
        <v>0</v>
      </c>
      <c r="N802" s="81"/>
      <c r="O802" s="77">
        <f>N802*SUMIFS(მიმართულებები!N:N,მიმართულებები!A:A,'მიღება-ჩაბარება'!A802)+N802*SUMIFS('ცვლილებების შეტანა'!O:O,'ცვლილებების შეტანა'!A:A,'მიღება-ჩაბარება'!A802)</f>
        <v>0</v>
      </c>
      <c r="P802" s="82"/>
      <c r="Q802" s="78">
        <f>P802*SUMIFS(მიმართულებები!N:N,მიმართულებები!A:A,'მიღება-ჩაბარება'!A802)/2+P802*SUMIFS('ცვლილებების შეტანა'!O:O,'ცვლილებების შეტანა'!A:A,'მიღება-ჩაბარება'!A802)/2</f>
        <v>0</v>
      </c>
      <c r="R802" s="81"/>
      <c r="S802" s="77">
        <f>R802*SUMIFS(მიმართულებები!N:N,მიმართულებები!A:A,'მიღება-ჩაბარება'!A802)+R802*SUMIFS('ცვლილებების შეტანა'!O:O,'ცვლილებების შეტანა'!A:A,'მიღება-ჩაბარება'!A802)</f>
        <v>0</v>
      </c>
      <c r="T802" s="82"/>
      <c r="U802" s="78">
        <f>T802*SUMIFS(მიმართულებები!N:N,მიმართულებები!A:A,'მიღება-ჩაბარება'!A802)/2+T802*SUMIFS('ცვლილებების შეტანა'!O:O,'ცვლილებების შეტანა'!A:A,'მიღება-ჩაბარება'!A802)/2</f>
        <v>0</v>
      </c>
      <c r="V802" s="81"/>
      <c r="W802" s="77">
        <f>V802*SUMIFS(მიმართულებები!N:N,მიმართულებები!A:A,'მიღება-ჩაბარება'!A802)+V802*SUMIFS('ცვლილებების შეტანა'!O:O,'ცვლილებების შეტანა'!A:A,'მიღება-ჩაბარება'!A802)</f>
        <v>0</v>
      </c>
      <c r="X802" s="82"/>
      <c r="Y802" s="78">
        <f>X802*SUMIFS(მიმართულებები!N:N,მიმართულებები!A:A,'მიღება-ჩაბარება'!A802)/2+X802*SUMIFS('ცვლილებების შეტანა'!O:O,'ცვლილებების შეტანა'!A:A,'მიღება-ჩაბარება'!A802)/2</f>
        <v>0</v>
      </c>
      <c r="Z802" s="81"/>
      <c r="AA802" s="77">
        <f>Z802*SUMIFS(მიმართულებები!N:N,მიმართულებები!A:A,'მიღება-ჩაბარება'!A802)+Z802*SUMIFS('ცვლილებების შეტანა'!O:O,'ცვლილებების შეტანა'!A:A,'მიღება-ჩაბარება'!A802)</f>
        <v>0</v>
      </c>
      <c r="AB802" s="82"/>
      <c r="AC802" s="78">
        <f>AB802*SUMIFS(მიმართულებები!N:N,მიმართულებები!A:A,'მიღება-ჩაბარება'!A802)/2+AB802*SUMIFS('ცვლილებების შეტანა'!O:O,'ცვლილებების შეტანა'!A:A,'მიღება-ჩაბარება'!A802)/2</f>
        <v>0</v>
      </c>
      <c r="AD802" s="81"/>
      <c r="AE802" s="77">
        <f>AD802*SUMIFS(მიმართულებები!N:N,მიმართულებები!A:A,'მიღება-ჩაბარება'!A802)+AD802*SUMIFS('ცვლილებების შეტანა'!O:O,'ცვლილებების შეტანა'!A:A,'მიღება-ჩაბარება'!A802)</f>
        <v>0</v>
      </c>
      <c r="AF802" s="82"/>
      <c r="AG802" s="78">
        <f>AF802*SUMIFS(მიმართულებები!N:N,მიმართულებები!A:A,'მიღება-ჩაბარება'!A802)/2+AF802*SUMIFS('ცვლილებების შეტანა'!O:O,'ცვლილებების შეტანა'!A:A,'მიღება-ჩაბარება'!A802)/2</f>
        <v>0</v>
      </c>
      <c r="AH802" s="81"/>
      <c r="AI802" s="77">
        <f>AH802*SUMIFS(მიმართულებები!N:N,მიმართულებები!A:A,'მიღება-ჩაბარება'!A802)+AH802*SUMIFS('ცვლილებების შეტანა'!O:O,'ცვლილებების შეტანა'!A:A,'მიღება-ჩაბარება'!A802)</f>
        <v>0</v>
      </c>
      <c r="AJ802" s="82"/>
      <c r="AK802" s="78">
        <f>AJ802*SUMIFS(მიმართულებები!N:N,მიმართულებები!A:A,'მიღება-ჩაბარება'!A802)/2+AJ802*SUMIFS('ცვლილებების შეტანა'!O:O,'ცვლილებების შეტანა'!A:A,'მიღება-ჩაბარება'!A802)/2</f>
        <v>0</v>
      </c>
      <c r="AL802" s="81"/>
      <c r="AM802" s="77">
        <f>AL802*SUMIFS(მიმართულებები!N:N,მიმართულებები!A:A,'მიღება-ჩაბარება'!A802)+AL802*SUMIFS('ცვლილებების შეტანა'!O:O,'ცვლილებების შეტანა'!A:A,'მიღება-ჩაბარება'!A802)</f>
        <v>0</v>
      </c>
      <c r="AN802" s="82"/>
      <c r="AO802" s="78">
        <f>AN802*SUMIFS(მიმართულებები!N:N,მიმართულებები!A:A,'მიღება-ჩაბარება'!A802)/2+AN802*SUMIFS('ცვლილებების შეტანა'!O:O,'ცვლილებების შეტანა'!A:A,'მიღება-ჩაბარება'!A802)/2</f>
        <v>0</v>
      </c>
    </row>
    <row r="803" spans="1:41">
      <c r="A803" s="79">
        <v>797</v>
      </c>
      <c r="B803" s="76"/>
      <c r="C803" s="77">
        <f>B803*SUMIFS(მიმართულებები!N:N,მიმართულებები!A:A,'მიღება-ჩაბარება'!A803)+B803*SUMIFS('ცვლილებების შეტანა'!O:O,'ცვლილებების შეტანა'!A:A,'მიღება-ჩაბარება'!A803)</f>
        <v>0</v>
      </c>
      <c r="D803" s="7"/>
      <c r="E803" s="78">
        <f>D803*SUMIFS(მიმართულებები!N:N,მიმართულებები!A:A,'მიღება-ჩაბარება'!A803)/2+D803*SUMIFS('ცვლილებების შეტანა'!O:O,'ცვლილებების შეტანა'!A:A,'მიღება-ჩაბარება'!A803)/2</f>
        <v>0</v>
      </c>
      <c r="F803" s="81"/>
      <c r="G803" s="77">
        <f>F803*SUMIFS(მიმართულებები!N:N,მიმართულებები!A:A,'მიღება-ჩაბარება'!A803)+F803*SUMIFS('ცვლილებების შეტანა'!O:O,'ცვლილებების შეტანა'!A:A,'მიღება-ჩაბარება'!A803)</f>
        <v>0</v>
      </c>
      <c r="H803" s="82"/>
      <c r="I803" s="78">
        <f>H803*SUMIFS(მიმართულებები!N:N,მიმართულებები!A:A,'მიღება-ჩაბარება'!A803)/2+H803*SUMIFS('ცვლილებების შეტანა'!O:O,'ცვლილებების შეტანა'!A:A,'მიღება-ჩაბარება'!A803)/2</f>
        <v>0</v>
      </c>
      <c r="J803" s="81"/>
      <c r="K803" s="77">
        <f>J803*SUMIFS(მიმართულებები!N:N,მიმართულებები!A:A,'მიღება-ჩაბარება'!A803)+J803*SUMIFS('ცვლილებების შეტანა'!O:O,'ცვლილებების შეტანა'!A:A,'მიღება-ჩაბარება'!A803)</f>
        <v>0</v>
      </c>
      <c r="L803" s="82"/>
      <c r="M803" s="78">
        <f>L803*SUMIFS(მიმართულებები!N:N,მიმართულებები!A:A,'მიღება-ჩაბარება'!A803)/2+L803*SUMIFS('ცვლილებების შეტანა'!O:O,'ცვლილებების შეტანა'!A:A,'მიღება-ჩაბარება'!A803)/2</f>
        <v>0</v>
      </c>
      <c r="N803" s="81"/>
      <c r="O803" s="77">
        <f>N803*SUMIFS(მიმართულებები!N:N,მიმართულებები!A:A,'მიღება-ჩაბარება'!A803)+N803*SUMIFS('ცვლილებების შეტანა'!O:O,'ცვლილებების შეტანა'!A:A,'მიღება-ჩაბარება'!A803)</f>
        <v>0</v>
      </c>
      <c r="P803" s="82"/>
      <c r="Q803" s="78">
        <f>P803*SUMIFS(მიმართულებები!N:N,მიმართულებები!A:A,'მიღება-ჩაბარება'!A803)/2+P803*SUMIFS('ცვლილებების შეტანა'!O:O,'ცვლილებების შეტანა'!A:A,'მიღება-ჩაბარება'!A803)/2</f>
        <v>0</v>
      </c>
      <c r="R803" s="81"/>
      <c r="S803" s="77">
        <f>R803*SUMIFS(მიმართულებები!N:N,მიმართულებები!A:A,'მიღება-ჩაბარება'!A803)+R803*SUMIFS('ცვლილებების შეტანა'!O:O,'ცვლილებების შეტანა'!A:A,'მიღება-ჩაბარება'!A803)</f>
        <v>0</v>
      </c>
      <c r="T803" s="82"/>
      <c r="U803" s="78">
        <f>T803*SUMIFS(მიმართულებები!N:N,მიმართულებები!A:A,'მიღება-ჩაბარება'!A803)/2+T803*SUMIFS('ცვლილებების შეტანა'!O:O,'ცვლილებების შეტანა'!A:A,'მიღება-ჩაბარება'!A803)/2</f>
        <v>0</v>
      </c>
      <c r="V803" s="81"/>
      <c r="W803" s="77">
        <f>V803*SUMIFS(მიმართულებები!N:N,მიმართულებები!A:A,'მიღება-ჩაბარება'!A803)+V803*SUMIFS('ცვლილებების შეტანა'!O:O,'ცვლილებების შეტანა'!A:A,'მიღება-ჩაბარება'!A803)</f>
        <v>0</v>
      </c>
      <c r="X803" s="82"/>
      <c r="Y803" s="78">
        <f>X803*SUMIFS(მიმართულებები!N:N,მიმართულებები!A:A,'მიღება-ჩაბარება'!A803)/2+X803*SUMIFS('ცვლილებების შეტანა'!O:O,'ცვლილებების შეტანა'!A:A,'მიღება-ჩაბარება'!A803)/2</f>
        <v>0</v>
      </c>
      <c r="Z803" s="81"/>
      <c r="AA803" s="77">
        <f>Z803*SUMIFS(მიმართულებები!N:N,მიმართულებები!A:A,'მიღება-ჩაბარება'!A803)+Z803*SUMIFS('ცვლილებების შეტანა'!O:O,'ცვლილებების შეტანა'!A:A,'მიღება-ჩაბარება'!A803)</f>
        <v>0</v>
      </c>
      <c r="AB803" s="82"/>
      <c r="AC803" s="78">
        <f>AB803*SUMIFS(მიმართულებები!N:N,მიმართულებები!A:A,'მიღება-ჩაბარება'!A803)/2+AB803*SUMIFS('ცვლილებების შეტანა'!O:O,'ცვლილებების შეტანა'!A:A,'მიღება-ჩაბარება'!A803)/2</f>
        <v>0</v>
      </c>
      <c r="AD803" s="81"/>
      <c r="AE803" s="77">
        <f>AD803*SUMIFS(მიმართულებები!N:N,მიმართულებები!A:A,'მიღება-ჩაბარება'!A803)+AD803*SUMIFS('ცვლილებების შეტანა'!O:O,'ცვლილებების შეტანა'!A:A,'მიღება-ჩაბარება'!A803)</f>
        <v>0</v>
      </c>
      <c r="AF803" s="82"/>
      <c r="AG803" s="78">
        <f>AF803*SUMIFS(მიმართულებები!N:N,მიმართულებები!A:A,'მიღება-ჩაბარება'!A803)/2+AF803*SUMIFS('ცვლილებების შეტანა'!O:O,'ცვლილებების შეტანა'!A:A,'მიღება-ჩაბარება'!A803)/2</f>
        <v>0</v>
      </c>
      <c r="AH803" s="81"/>
      <c r="AI803" s="77">
        <f>AH803*SUMIFS(მიმართულებები!N:N,მიმართულებები!A:A,'მიღება-ჩაბარება'!A803)+AH803*SUMIFS('ცვლილებების შეტანა'!O:O,'ცვლილებების შეტანა'!A:A,'მიღება-ჩაბარება'!A803)</f>
        <v>0</v>
      </c>
      <c r="AJ803" s="82"/>
      <c r="AK803" s="78">
        <f>AJ803*SUMIFS(მიმართულებები!N:N,მიმართულებები!A:A,'მიღება-ჩაბარება'!A803)/2+AJ803*SUMIFS('ცვლილებების შეტანა'!O:O,'ცვლილებების შეტანა'!A:A,'მიღება-ჩაბარება'!A803)/2</f>
        <v>0</v>
      </c>
      <c r="AL803" s="81"/>
      <c r="AM803" s="77">
        <f>AL803*SUMIFS(მიმართულებები!N:N,მიმართულებები!A:A,'მიღება-ჩაბარება'!A803)+AL803*SUMIFS('ცვლილებების შეტანა'!O:O,'ცვლილებების შეტანა'!A:A,'მიღება-ჩაბარება'!A803)</f>
        <v>0</v>
      </c>
      <c r="AN803" s="82"/>
      <c r="AO803" s="78">
        <f>AN803*SUMIFS(მიმართულებები!N:N,მიმართულებები!A:A,'მიღება-ჩაბარება'!A803)/2+AN803*SUMIFS('ცვლილებების შეტანა'!O:O,'ცვლილებების შეტანა'!A:A,'მიღება-ჩაბარება'!A803)/2</f>
        <v>0</v>
      </c>
    </row>
    <row r="804" spans="1:41">
      <c r="A804" s="79">
        <v>798</v>
      </c>
      <c r="B804" s="76"/>
      <c r="C804" s="77">
        <f>B804*SUMIFS(მიმართულებები!N:N,მიმართულებები!A:A,'მიღება-ჩაბარება'!A804)+B804*SUMIFS('ცვლილებების შეტანა'!O:O,'ცვლილებების შეტანა'!A:A,'მიღება-ჩაბარება'!A804)</f>
        <v>0</v>
      </c>
      <c r="D804" s="7"/>
      <c r="E804" s="78">
        <f>D804*SUMIFS(მიმართულებები!N:N,მიმართულებები!A:A,'მიღება-ჩაბარება'!A804)/2+D804*SUMIFS('ცვლილებების შეტანა'!O:O,'ცვლილებების შეტანა'!A:A,'მიღება-ჩაბარება'!A804)/2</f>
        <v>0</v>
      </c>
      <c r="F804" s="81"/>
      <c r="G804" s="77">
        <f>F804*SUMIFS(მიმართულებები!N:N,მიმართულებები!A:A,'მიღება-ჩაბარება'!A804)+F804*SUMIFS('ცვლილებების შეტანა'!O:O,'ცვლილებების შეტანა'!A:A,'მიღება-ჩაბარება'!A804)</f>
        <v>0</v>
      </c>
      <c r="H804" s="82"/>
      <c r="I804" s="78">
        <f>H804*SUMIFS(მიმართულებები!N:N,მიმართულებები!A:A,'მიღება-ჩაბარება'!A804)/2+H804*SUMIFS('ცვლილებების შეტანა'!O:O,'ცვლილებების შეტანა'!A:A,'მიღება-ჩაბარება'!A804)/2</f>
        <v>0</v>
      </c>
      <c r="J804" s="81"/>
      <c r="K804" s="77">
        <f>J804*SUMIFS(მიმართულებები!N:N,მიმართულებები!A:A,'მიღება-ჩაბარება'!A804)+J804*SUMIFS('ცვლილებების შეტანა'!O:O,'ცვლილებების შეტანა'!A:A,'მიღება-ჩაბარება'!A804)</f>
        <v>0</v>
      </c>
      <c r="L804" s="82"/>
      <c r="M804" s="78">
        <f>L804*SUMIFS(მიმართულებები!N:N,მიმართულებები!A:A,'მიღება-ჩაბარება'!A804)/2+L804*SUMIFS('ცვლილებების შეტანა'!O:O,'ცვლილებების შეტანა'!A:A,'მიღება-ჩაბარება'!A804)/2</f>
        <v>0</v>
      </c>
      <c r="N804" s="81"/>
      <c r="O804" s="77">
        <f>N804*SUMIFS(მიმართულებები!N:N,მიმართულებები!A:A,'მიღება-ჩაბარება'!A804)+N804*SUMIFS('ცვლილებების შეტანა'!O:O,'ცვლილებების შეტანა'!A:A,'მიღება-ჩაბარება'!A804)</f>
        <v>0</v>
      </c>
      <c r="P804" s="82"/>
      <c r="Q804" s="78">
        <f>P804*SUMIFS(მიმართულებები!N:N,მიმართულებები!A:A,'მიღება-ჩაბარება'!A804)/2+P804*SUMIFS('ცვლილებების შეტანა'!O:O,'ცვლილებების შეტანა'!A:A,'მიღება-ჩაბარება'!A804)/2</f>
        <v>0</v>
      </c>
      <c r="R804" s="81"/>
      <c r="S804" s="77">
        <f>R804*SUMIFS(მიმართულებები!N:N,მიმართულებები!A:A,'მიღება-ჩაბარება'!A804)+R804*SUMIFS('ცვლილებების შეტანა'!O:O,'ცვლილებების შეტანა'!A:A,'მიღება-ჩაბარება'!A804)</f>
        <v>0</v>
      </c>
      <c r="T804" s="82"/>
      <c r="U804" s="78">
        <f>T804*SUMIFS(მიმართულებები!N:N,მიმართულებები!A:A,'მიღება-ჩაბარება'!A804)/2+T804*SUMIFS('ცვლილებების შეტანა'!O:O,'ცვლილებების შეტანა'!A:A,'მიღება-ჩაბარება'!A804)/2</f>
        <v>0</v>
      </c>
      <c r="V804" s="81"/>
      <c r="W804" s="77">
        <f>V804*SUMIFS(მიმართულებები!N:N,მიმართულებები!A:A,'მიღება-ჩაბარება'!A804)+V804*SUMIFS('ცვლილებების შეტანა'!O:O,'ცვლილებების შეტანა'!A:A,'მიღება-ჩაბარება'!A804)</f>
        <v>0</v>
      </c>
      <c r="X804" s="82"/>
      <c r="Y804" s="78">
        <f>X804*SUMIFS(მიმართულებები!N:N,მიმართულებები!A:A,'მიღება-ჩაბარება'!A804)/2+X804*SUMIFS('ცვლილებების შეტანა'!O:O,'ცვლილებების შეტანა'!A:A,'მიღება-ჩაბარება'!A804)/2</f>
        <v>0</v>
      </c>
      <c r="Z804" s="81"/>
      <c r="AA804" s="77">
        <f>Z804*SUMIFS(მიმართულებები!N:N,მიმართულებები!A:A,'მიღება-ჩაბარება'!A804)+Z804*SUMIFS('ცვლილებების შეტანა'!O:O,'ცვლილებების შეტანა'!A:A,'მიღება-ჩაბარება'!A804)</f>
        <v>0</v>
      </c>
      <c r="AB804" s="82"/>
      <c r="AC804" s="78">
        <f>AB804*SUMIFS(მიმართულებები!N:N,მიმართულებები!A:A,'მიღება-ჩაბარება'!A804)/2+AB804*SUMIFS('ცვლილებების შეტანა'!O:O,'ცვლილებების შეტანა'!A:A,'მიღება-ჩაბარება'!A804)/2</f>
        <v>0</v>
      </c>
      <c r="AD804" s="81"/>
      <c r="AE804" s="77">
        <f>AD804*SUMIFS(მიმართულებები!N:N,მიმართულებები!A:A,'მიღება-ჩაბარება'!A804)+AD804*SUMIFS('ცვლილებების შეტანა'!O:O,'ცვლილებების შეტანა'!A:A,'მიღება-ჩაბარება'!A804)</f>
        <v>0</v>
      </c>
      <c r="AF804" s="82"/>
      <c r="AG804" s="78">
        <f>AF804*SUMIFS(მიმართულებები!N:N,მიმართულებები!A:A,'მიღება-ჩაბარება'!A804)/2+AF804*SUMIFS('ცვლილებების შეტანა'!O:O,'ცვლილებების შეტანა'!A:A,'მიღება-ჩაბარება'!A804)/2</f>
        <v>0</v>
      </c>
      <c r="AH804" s="81"/>
      <c r="AI804" s="77">
        <f>AH804*SUMIFS(მიმართულებები!N:N,მიმართულებები!A:A,'მიღება-ჩაბარება'!A804)+AH804*SUMIFS('ცვლილებების შეტანა'!O:O,'ცვლილებების შეტანა'!A:A,'მიღება-ჩაბარება'!A804)</f>
        <v>0</v>
      </c>
      <c r="AJ804" s="82"/>
      <c r="AK804" s="78">
        <f>AJ804*SUMIFS(მიმართულებები!N:N,მიმართულებები!A:A,'მიღება-ჩაბარება'!A804)/2+AJ804*SUMIFS('ცვლილებების შეტანა'!O:O,'ცვლილებების შეტანა'!A:A,'მიღება-ჩაბარება'!A804)/2</f>
        <v>0</v>
      </c>
      <c r="AL804" s="81"/>
      <c r="AM804" s="77">
        <f>AL804*SUMIFS(მიმართულებები!N:N,მიმართულებები!A:A,'მიღება-ჩაბარება'!A804)+AL804*SUMIFS('ცვლილებების შეტანა'!O:O,'ცვლილებების შეტანა'!A:A,'მიღება-ჩაბარება'!A804)</f>
        <v>0</v>
      </c>
      <c r="AN804" s="82"/>
      <c r="AO804" s="78">
        <f>AN804*SUMIFS(მიმართულებები!N:N,მიმართულებები!A:A,'მიღება-ჩაბარება'!A804)/2+AN804*SUMIFS('ცვლილებების შეტანა'!O:O,'ცვლილებების შეტანა'!A:A,'მიღება-ჩაბარება'!A804)/2</f>
        <v>0</v>
      </c>
    </row>
    <row r="805" spans="1:41">
      <c r="A805" s="79">
        <v>799</v>
      </c>
      <c r="B805" s="76"/>
      <c r="C805" s="77">
        <f>B805*SUMIFS(მიმართულებები!N:N,მიმართულებები!A:A,'მიღება-ჩაბარება'!A805)+B805*SUMIFS('ცვლილებების შეტანა'!O:O,'ცვლილებების შეტანა'!A:A,'მიღება-ჩაბარება'!A805)</f>
        <v>0</v>
      </c>
      <c r="D805" s="7"/>
      <c r="E805" s="78">
        <f>D805*SUMIFS(მიმართულებები!N:N,მიმართულებები!A:A,'მიღება-ჩაბარება'!A805)/2+D805*SUMIFS('ცვლილებების შეტანა'!O:O,'ცვლილებების შეტანა'!A:A,'მიღება-ჩაბარება'!A805)/2</f>
        <v>0</v>
      </c>
      <c r="F805" s="81"/>
      <c r="G805" s="77">
        <f>F805*SUMIFS(მიმართულებები!N:N,მიმართულებები!A:A,'მიღება-ჩაბარება'!A805)+F805*SUMIFS('ცვლილებების შეტანა'!O:O,'ცვლილებების შეტანა'!A:A,'მიღება-ჩაბარება'!A805)</f>
        <v>0</v>
      </c>
      <c r="H805" s="82"/>
      <c r="I805" s="78">
        <f>H805*SUMIFS(მიმართულებები!N:N,მიმართულებები!A:A,'მიღება-ჩაბარება'!A805)/2+H805*SUMIFS('ცვლილებების შეტანა'!O:O,'ცვლილებების შეტანა'!A:A,'მიღება-ჩაბარება'!A805)/2</f>
        <v>0</v>
      </c>
      <c r="J805" s="81"/>
      <c r="K805" s="77">
        <f>J805*SUMIFS(მიმართულებები!N:N,მიმართულებები!A:A,'მიღება-ჩაბარება'!A805)+J805*SUMIFS('ცვლილებების შეტანა'!O:O,'ცვლილებების შეტანა'!A:A,'მიღება-ჩაბარება'!A805)</f>
        <v>0</v>
      </c>
      <c r="L805" s="82"/>
      <c r="M805" s="78">
        <f>L805*SUMIFS(მიმართულებები!N:N,მიმართულებები!A:A,'მიღება-ჩაბარება'!A805)/2+L805*SUMIFS('ცვლილებების შეტანა'!O:O,'ცვლილებების შეტანა'!A:A,'მიღება-ჩაბარება'!A805)/2</f>
        <v>0</v>
      </c>
      <c r="N805" s="81"/>
      <c r="O805" s="77">
        <f>N805*SUMIFS(მიმართულებები!N:N,მიმართულებები!A:A,'მიღება-ჩაბარება'!A805)+N805*SUMIFS('ცვლილებების შეტანა'!O:O,'ცვლილებების შეტანა'!A:A,'მიღება-ჩაბარება'!A805)</f>
        <v>0</v>
      </c>
      <c r="P805" s="82"/>
      <c r="Q805" s="78">
        <f>P805*SUMIFS(მიმართულებები!N:N,მიმართულებები!A:A,'მიღება-ჩაბარება'!A805)/2+P805*SUMIFS('ცვლილებების შეტანა'!O:O,'ცვლილებების შეტანა'!A:A,'მიღება-ჩაბარება'!A805)/2</f>
        <v>0</v>
      </c>
      <c r="R805" s="81"/>
      <c r="S805" s="77">
        <f>R805*SUMIFS(მიმართულებები!N:N,მიმართულებები!A:A,'მიღება-ჩაბარება'!A805)+R805*SUMIFS('ცვლილებების შეტანა'!O:O,'ცვლილებების შეტანა'!A:A,'მიღება-ჩაბარება'!A805)</f>
        <v>0</v>
      </c>
      <c r="T805" s="82"/>
      <c r="U805" s="78">
        <f>T805*SUMIFS(მიმართულებები!N:N,მიმართულებები!A:A,'მიღება-ჩაბარება'!A805)/2+T805*SUMIFS('ცვლილებების შეტანა'!O:O,'ცვლილებების შეტანა'!A:A,'მიღება-ჩაბარება'!A805)/2</f>
        <v>0</v>
      </c>
      <c r="V805" s="81"/>
      <c r="W805" s="77">
        <f>V805*SUMIFS(მიმართულებები!N:N,მიმართულებები!A:A,'მიღება-ჩაბარება'!A805)+V805*SUMIFS('ცვლილებების შეტანა'!O:O,'ცვლილებების შეტანა'!A:A,'მიღება-ჩაბარება'!A805)</f>
        <v>0</v>
      </c>
      <c r="X805" s="82"/>
      <c r="Y805" s="78">
        <f>X805*SUMIFS(მიმართულებები!N:N,მიმართულებები!A:A,'მიღება-ჩაბარება'!A805)/2+X805*SUMIFS('ცვლილებების შეტანა'!O:O,'ცვლილებების შეტანა'!A:A,'მიღება-ჩაბარება'!A805)/2</f>
        <v>0</v>
      </c>
      <c r="Z805" s="81"/>
      <c r="AA805" s="77">
        <f>Z805*SUMIFS(მიმართულებები!N:N,მიმართულებები!A:A,'მიღება-ჩაბარება'!A805)+Z805*SUMIFS('ცვლილებების შეტანა'!O:O,'ცვლილებების შეტანა'!A:A,'მიღება-ჩაბარება'!A805)</f>
        <v>0</v>
      </c>
      <c r="AB805" s="82"/>
      <c r="AC805" s="78">
        <f>AB805*SUMIFS(მიმართულებები!N:N,მიმართულებები!A:A,'მიღება-ჩაბარება'!A805)/2+AB805*SUMIFS('ცვლილებების შეტანა'!O:O,'ცვლილებების შეტანა'!A:A,'მიღება-ჩაბარება'!A805)/2</f>
        <v>0</v>
      </c>
      <c r="AD805" s="81"/>
      <c r="AE805" s="77">
        <f>AD805*SUMIFS(მიმართულებები!N:N,მიმართულებები!A:A,'მიღება-ჩაბარება'!A805)+AD805*SUMIFS('ცვლილებების შეტანა'!O:O,'ცვლილებების შეტანა'!A:A,'მიღება-ჩაბარება'!A805)</f>
        <v>0</v>
      </c>
      <c r="AF805" s="82"/>
      <c r="AG805" s="78">
        <f>AF805*SUMIFS(მიმართულებები!N:N,მიმართულებები!A:A,'მიღება-ჩაბარება'!A805)/2+AF805*SUMIFS('ცვლილებების შეტანა'!O:O,'ცვლილებების შეტანა'!A:A,'მიღება-ჩაბარება'!A805)/2</f>
        <v>0</v>
      </c>
      <c r="AH805" s="81"/>
      <c r="AI805" s="77">
        <f>AH805*SUMIFS(მიმართულებები!N:N,მიმართულებები!A:A,'მიღება-ჩაბარება'!A805)+AH805*SUMIFS('ცვლილებების შეტანა'!O:O,'ცვლილებების შეტანა'!A:A,'მიღება-ჩაბარება'!A805)</f>
        <v>0</v>
      </c>
      <c r="AJ805" s="82"/>
      <c r="AK805" s="78">
        <f>AJ805*SUMIFS(მიმართულებები!N:N,მიმართულებები!A:A,'მიღება-ჩაბარება'!A805)/2+AJ805*SUMIFS('ცვლილებების შეტანა'!O:O,'ცვლილებების შეტანა'!A:A,'მიღება-ჩაბარება'!A805)/2</f>
        <v>0</v>
      </c>
      <c r="AL805" s="81"/>
      <c r="AM805" s="77">
        <f>AL805*SUMIFS(მიმართულებები!N:N,მიმართულებები!A:A,'მიღება-ჩაბარება'!A805)+AL805*SUMIFS('ცვლილებების შეტანა'!O:O,'ცვლილებების შეტანა'!A:A,'მიღება-ჩაბარება'!A805)</f>
        <v>0</v>
      </c>
      <c r="AN805" s="82"/>
      <c r="AO805" s="78">
        <f>AN805*SUMIFS(მიმართულებები!N:N,მიმართულებები!A:A,'მიღება-ჩაბარება'!A805)/2+AN805*SUMIFS('ცვლილებების შეტანა'!O:O,'ცვლილებების შეტანა'!A:A,'მიღება-ჩაბარება'!A805)/2</f>
        <v>0</v>
      </c>
    </row>
    <row r="806" spans="1:41">
      <c r="A806" s="79">
        <v>800</v>
      </c>
      <c r="B806" s="76"/>
      <c r="C806" s="77">
        <f>B806*SUMIFS(მიმართულებები!N:N,მიმართულებები!A:A,'მიღება-ჩაბარება'!A806)+B806*SUMIFS('ცვლილებების შეტანა'!O:O,'ცვლილებების შეტანა'!A:A,'მიღება-ჩაბარება'!A806)</f>
        <v>0</v>
      </c>
      <c r="D806" s="7"/>
      <c r="E806" s="78">
        <f>D806*SUMIFS(მიმართულებები!N:N,მიმართულებები!A:A,'მიღება-ჩაბარება'!A806)/2+D806*SUMIFS('ცვლილებების შეტანა'!O:O,'ცვლილებების შეტანა'!A:A,'მიღება-ჩაბარება'!A806)/2</f>
        <v>0</v>
      </c>
      <c r="F806" s="81"/>
      <c r="G806" s="77">
        <f>F806*SUMIFS(მიმართულებები!N:N,მიმართულებები!A:A,'მიღება-ჩაბარება'!A806)+F806*SUMIFS('ცვლილებების შეტანა'!O:O,'ცვლილებების შეტანა'!A:A,'მიღება-ჩაბარება'!A806)</f>
        <v>0</v>
      </c>
      <c r="H806" s="82"/>
      <c r="I806" s="78">
        <f>H806*SUMIFS(მიმართულებები!N:N,მიმართულებები!A:A,'მიღება-ჩაბარება'!A806)/2+H806*SUMIFS('ცვლილებების შეტანა'!O:O,'ცვლილებების შეტანა'!A:A,'მიღება-ჩაბარება'!A806)/2</f>
        <v>0</v>
      </c>
      <c r="J806" s="81"/>
      <c r="K806" s="77">
        <f>J806*SUMIFS(მიმართულებები!N:N,მიმართულებები!A:A,'მიღება-ჩაბარება'!A806)+J806*SUMIFS('ცვლილებების შეტანა'!O:O,'ცვლილებების შეტანა'!A:A,'მიღება-ჩაბარება'!A806)</f>
        <v>0</v>
      </c>
      <c r="L806" s="82"/>
      <c r="M806" s="78">
        <f>L806*SUMIFS(მიმართულებები!N:N,მიმართულებები!A:A,'მიღება-ჩაბარება'!A806)/2+L806*SUMIFS('ცვლილებების შეტანა'!O:O,'ცვლილებების შეტანა'!A:A,'მიღება-ჩაბარება'!A806)/2</f>
        <v>0</v>
      </c>
      <c r="N806" s="81"/>
      <c r="O806" s="77">
        <f>N806*SUMIFS(მიმართულებები!N:N,მიმართულებები!A:A,'მიღება-ჩაბარება'!A806)+N806*SUMIFS('ცვლილებების შეტანა'!O:O,'ცვლილებების შეტანა'!A:A,'მიღება-ჩაბარება'!A806)</f>
        <v>0</v>
      </c>
      <c r="P806" s="82"/>
      <c r="Q806" s="78">
        <f>P806*SUMIFS(მიმართულებები!N:N,მიმართულებები!A:A,'მიღება-ჩაბარება'!A806)/2+P806*SUMIFS('ცვლილებების შეტანა'!O:O,'ცვლილებების შეტანა'!A:A,'მიღება-ჩაბარება'!A806)/2</f>
        <v>0</v>
      </c>
      <c r="R806" s="81"/>
      <c r="S806" s="77">
        <f>R806*SUMIFS(მიმართულებები!N:N,მიმართულებები!A:A,'მიღება-ჩაბარება'!A806)+R806*SUMIFS('ცვლილებების შეტანა'!O:O,'ცვლილებების შეტანა'!A:A,'მიღება-ჩაბარება'!A806)</f>
        <v>0</v>
      </c>
      <c r="T806" s="82"/>
      <c r="U806" s="78">
        <f>T806*SUMIFS(მიმართულებები!N:N,მიმართულებები!A:A,'მიღება-ჩაბარება'!A806)/2+T806*SUMIFS('ცვლილებების შეტანა'!O:O,'ცვლილებების შეტანა'!A:A,'მიღება-ჩაბარება'!A806)/2</f>
        <v>0</v>
      </c>
      <c r="V806" s="81"/>
      <c r="W806" s="77">
        <f>V806*SUMIFS(მიმართულებები!N:N,მიმართულებები!A:A,'მიღება-ჩაბარება'!A806)+V806*SUMIFS('ცვლილებების შეტანა'!O:O,'ცვლილებების შეტანა'!A:A,'მიღება-ჩაბარება'!A806)</f>
        <v>0</v>
      </c>
      <c r="X806" s="82"/>
      <c r="Y806" s="78">
        <f>X806*SUMIFS(მიმართულებები!N:N,მიმართულებები!A:A,'მიღება-ჩაბარება'!A806)/2+X806*SUMIFS('ცვლილებების შეტანა'!O:O,'ცვლილებების შეტანა'!A:A,'მიღება-ჩაბარება'!A806)/2</f>
        <v>0</v>
      </c>
      <c r="Z806" s="81"/>
      <c r="AA806" s="77">
        <f>Z806*SUMIFS(მიმართულებები!N:N,მიმართულებები!A:A,'მიღება-ჩაბარება'!A806)+Z806*SUMIFS('ცვლილებების შეტანა'!O:O,'ცვლილებების შეტანა'!A:A,'მიღება-ჩაბარება'!A806)</f>
        <v>0</v>
      </c>
      <c r="AB806" s="82"/>
      <c r="AC806" s="78">
        <f>AB806*SUMIFS(მიმართულებები!N:N,მიმართულებები!A:A,'მიღება-ჩაბარება'!A806)/2+AB806*SUMIFS('ცვლილებების შეტანა'!O:O,'ცვლილებების შეტანა'!A:A,'მიღება-ჩაბარება'!A806)/2</f>
        <v>0</v>
      </c>
      <c r="AD806" s="81"/>
      <c r="AE806" s="77">
        <f>AD806*SUMIFS(მიმართულებები!N:N,მიმართულებები!A:A,'მიღება-ჩაბარება'!A806)+AD806*SUMIFS('ცვლილებების შეტანა'!O:O,'ცვლილებების შეტანა'!A:A,'მიღება-ჩაბარება'!A806)</f>
        <v>0</v>
      </c>
      <c r="AF806" s="82"/>
      <c r="AG806" s="78">
        <f>AF806*SUMIFS(მიმართულებები!N:N,მიმართულებები!A:A,'მიღება-ჩაბარება'!A806)/2+AF806*SUMIFS('ცვლილებების შეტანა'!O:O,'ცვლილებების შეტანა'!A:A,'მიღება-ჩაბარება'!A806)/2</f>
        <v>0</v>
      </c>
      <c r="AH806" s="81"/>
      <c r="AI806" s="77">
        <f>AH806*SUMIFS(მიმართულებები!N:N,მიმართულებები!A:A,'მიღება-ჩაბარება'!A806)+AH806*SUMIFS('ცვლილებების შეტანა'!O:O,'ცვლილებების შეტანა'!A:A,'მიღება-ჩაბარება'!A806)</f>
        <v>0</v>
      </c>
      <c r="AJ806" s="82"/>
      <c r="AK806" s="78">
        <f>AJ806*SUMIFS(მიმართულებები!N:N,მიმართულებები!A:A,'მიღება-ჩაბარება'!A806)/2+AJ806*SUMIFS('ცვლილებების შეტანა'!O:O,'ცვლილებების შეტანა'!A:A,'მიღება-ჩაბარება'!A806)/2</f>
        <v>0</v>
      </c>
      <c r="AL806" s="81"/>
      <c r="AM806" s="77">
        <f>AL806*SUMIFS(მიმართულებები!N:N,მიმართულებები!A:A,'მიღება-ჩაბარება'!A806)+AL806*SUMIFS('ცვლილებების შეტანა'!O:O,'ცვლილებების შეტანა'!A:A,'მიღება-ჩაბარება'!A806)</f>
        <v>0</v>
      </c>
      <c r="AN806" s="82"/>
      <c r="AO806" s="78">
        <f>AN806*SUMIFS(მიმართულებები!N:N,მიმართულებები!A:A,'მიღება-ჩაბარება'!A806)/2+AN806*SUMIFS('ცვლილებების შეტანა'!O:O,'ცვლილებების შეტანა'!A:A,'მიღება-ჩაბარება'!A806)/2</f>
        <v>0</v>
      </c>
    </row>
    <row r="807" spans="1:41">
      <c r="A807" s="91">
        <v>801</v>
      </c>
      <c r="B807" s="92"/>
      <c r="C807" s="93">
        <f>B807*SUMIFS(მიმართულებები!N:N,მიმართულებები!A:A,'მიღება-ჩაბარება'!A807)+B807*SUMIFS('ცვლილებების შეტანა'!O:O,'ცვლილებების შეტანა'!A:A,'მიღება-ჩაბარება'!A807)</f>
        <v>0</v>
      </c>
      <c r="D807" s="94"/>
      <c r="E807" s="95">
        <f>D807*SUMIFS(მიმართულებები!N:N,მიმართულებები!A:A,'მიღება-ჩაბარება'!A807)/2+D807*SUMIFS('ცვლილებების შეტანა'!O:O,'ცვლილებების შეტანა'!A:A,'მიღება-ჩაბარება'!A807)/2</f>
        <v>0</v>
      </c>
      <c r="F807" s="96"/>
      <c r="G807" s="93">
        <f>F807*SUMIFS(მიმართულებები!N:N,მიმართულებები!A:A,'მიღება-ჩაბარება'!A807)+F807*SUMIFS('ცვლილებების შეტანა'!O:O,'ცვლილებების შეტანა'!A:A,'მიღება-ჩაბარება'!A807)</f>
        <v>0</v>
      </c>
      <c r="H807" s="97"/>
      <c r="I807" s="95">
        <f>H807*SUMIFS(მიმართულებები!N:N,მიმართულებები!A:A,'მიღება-ჩაბარება'!A807)/2+H807*SUMIFS('ცვლილებების შეტანა'!O:O,'ცვლილებების შეტანა'!A:A,'მიღება-ჩაბარება'!A807)/2</f>
        <v>0</v>
      </c>
      <c r="J807" s="96"/>
      <c r="K807" s="93">
        <f>J807*SUMIFS(მიმართულებები!N:N,მიმართულებები!A:A,'მიღება-ჩაბარება'!A807)+J807*SUMIFS('ცვლილებების შეტანა'!O:O,'ცვლილებების შეტანა'!A:A,'მიღება-ჩაბარება'!A807)</f>
        <v>0</v>
      </c>
      <c r="L807" s="97"/>
      <c r="M807" s="95">
        <f>L807*SUMIFS(მიმართულებები!N:N,მიმართულებები!A:A,'მიღება-ჩაბარება'!A807)/2+L807*SUMIFS('ცვლილებების შეტანა'!O:O,'ცვლილებების შეტანა'!A:A,'მიღება-ჩაბარება'!A807)/2</f>
        <v>0</v>
      </c>
      <c r="N807" s="96"/>
      <c r="O807" s="93">
        <f>N807*SUMIFS(მიმართულებები!N:N,მიმართულებები!A:A,'მიღება-ჩაბარება'!A807)+N807*SUMIFS('ცვლილებების შეტანა'!O:O,'ცვლილებების შეტანა'!A:A,'მიღება-ჩაბარება'!A807)</f>
        <v>0</v>
      </c>
      <c r="P807" s="97"/>
      <c r="Q807" s="95">
        <f>P807*SUMIFS(მიმართულებები!N:N,მიმართულებები!A:A,'მიღება-ჩაბარება'!A807)/2+P807*SUMIFS('ცვლილებების შეტანა'!O:O,'ცვლილებების შეტანა'!A:A,'მიღება-ჩაბარება'!A807)/2</f>
        <v>0</v>
      </c>
      <c r="R807" s="96"/>
      <c r="S807" s="93">
        <f>R807*SUMIFS(მიმართულებები!N:N,მიმართულებები!A:A,'მიღება-ჩაბარება'!A807)+R807*SUMIFS('ცვლილებების შეტანა'!O:O,'ცვლილებების შეტანა'!A:A,'მიღება-ჩაბარება'!A807)</f>
        <v>0</v>
      </c>
      <c r="T807" s="97"/>
      <c r="U807" s="95">
        <f>T807*SUMIFS(მიმართულებები!N:N,მიმართულებები!A:A,'მიღება-ჩაბარება'!A807)/2+T807*SUMIFS('ცვლილებების შეტანა'!O:O,'ცვლილებების შეტანა'!A:A,'მიღება-ჩაბარება'!A807)/2</f>
        <v>0</v>
      </c>
      <c r="V807" s="96"/>
      <c r="W807" s="93">
        <f>V807*SUMIFS(მიმართულებები!N:N,მიმართულებები!A:A,'მიღება-ჩაბარება'!A807)+V807*SUMIFS('ცვლილებების შეტანა'!O:O,'ცვლილებების შეტანა'!A:A,'მიღება-ჩაბარება'!A807)</f>
        <v>0</v>
      </c>
      <c r="X807" s="97"/>
      <c r="Y807" s="95">
        <f>X807*SUMIFS(მიმართულებები!N:N,მიმართულებები!A:A,'მიღება-ჩაბარება'!A807)/2+X807*SUMIFS('ცვლილებების შეტანა'!O:O,'ცვლილებების შეტანა'!A:A,'მიღება-ჩაბარება'!A807)/2</f>
        <v>0</v>
      </c>
      <c r="Z807" s="96"/>
      <c r="AA807" s="93">
        <f>Z807*SUMIFS(მიმართულებები!N:N,მიმართულებები!A:A,'მიღება-ჩაბარება'!A807)+Z807*SUMIFS('ცვლილებების შეტანა'!O:O,'ცვლილებების შეტანა'!A:A,'მიღება-ჩაბარება'!A807)</f>
        <v>0</v>
      </c>
      <c r="AB807" s="97"/>
      <c r="AC807" s="95">
        <f>AB807*SUMIFS(მიმართულებები!N:N,მიმართულებები!A:A,'მიღება-ჩაბარება'!A807)/2+AB807*SUMIFS('ცვლილებების შეტანა'!O:O,'ცვლილებების შეტანა'!A:A,'მიღება-ჩაბარება'!A807)/2</f>
        <v>0</v>
      </c>
      <c r="AD807" s="96"/>
      <c r="AE807" s="93">
        <f>AD807*SUMIFS(მიმართულებები!N:N,მიმართულებები!A:A,'მიღება-ჩაბარება'!A807)+AD807*SUMIFS('ცვლილებების შეტანა'!O:O,'ცვლილებების შეტანა'!A:A,'მიღება-ჩაბარება'!A807)</f>
        <v>0</v>
      </c>
      <c r="AF807" s="97"/>
      <c r="AG807" s="95">
        <f>AF807*SUMIFS(მიმართულებები!N:N,მიმართულებები!A:A,'მიღება-ჩაბარება'!A807)/2+AF807*SUMIFS('ცვლილებების შეტანა'!O:O,'ცვლილებების შეტანა'!A:A,'მიღება-ჩაბარება'!A807)/2</f>
        <v>0</v>
      </c>
      <c r="AH807" s="96"/>
      <c r="AI807" s="93">
        <f>AH807*SUMIFS(მიმართულებები!N:N,მიმართულებები!A:A,'მიღება-ჩაბარება'!A807)+AH807*SUMIFS('ცვლილებების შეტანა'!O:O,'ცვლილებების შეტანა'!A:A,'მიღება-ჩაბარება'!A807)</f>
        <v>0</v>
      </c>
      <c r="AJ807" s="97"/>
      <c r="AK807" s="95">
        <f>AJ807*SUMIFS(მიმართულებები!N:N,მიმართულებები!A:A,'მიღება-ჩაბარება'!A807)/2+AJ807*SUMIFS('ცვლილებების შეტანა'!O:O,'ცვლილებების შეტანა'!A:A,'მიღება-ჩაბარება'!A807)/2</f>
        <v>0</v>
      </c>
      <c r="AL807" s="96"/>
      <c r="AM807" s="93">
        <f>AL807*SUMIFS(მიმართულებები!N:N,მიმართულებები!A:A,'მიღება-ჩაბარება'!A807)+AL807*SUMIFS('ცვლილებების შეტანა'!O:O,'ცვლილებების შეტანა'!A:A,'მიღება-ჩაბარება'!A807)</f>
        <v>0</v>
      </c>
      <c r="AN807" s="97"/>
      <c r="AO807" s="95">
        <f>AN807*SUMIFS(მიმართულებები!N:N,მიმართულებები!A:A,'მიღება-ჩაბარება'!A807)/2+AN807*SUMIFS('ცვლილებების შეტანა'!O:O,'ცვლილებების შეტანა'!A:A,'მიღება-ჩაბარება'!A807)/2</f>
        <v>0</v>
      </c>
    </row>
    <row r="808" spans="1:41">
      <c r="A808" s="79">
        <v>802</v>
      </c>
      <c r="B808" s="76"/>
      <c r="C808" s="77">
        <f>B808*SUMIFS(მიმართულებები!N:N,მიმართულებები!A:A,'მიღება-ჩაბარება'!A808)+B808*SUMIFS('ცვლილებების შეტანა'!O:O,'ცვლილებების შეტანა'!A:A,'მიღება-ჩაბარება'!A808)</f>
        <v>0</v>
      </c>
      <c r="D808" s="7"/>
      <c r="E808" s="78">
        <f>D808*SUMIFS(მიმართულებები!N:N,მიმართულებები!A:A,'მიღება-ჩაბარება'!A808)/2+D808*SUMIFS('ცვლილებების შეტანა'!O:O,'ცვლილებების შეტანა'!A:A,'მიღება-ჩაბარება'!A808)/2</f>
        <v>0</v>
      </c>
      <c r="F808" s="81"/>
      <c r="G808" s="77">
        <f>F808*SUMIFS(მიმართულებები!N:N,მიმართულებები!A:A,'მიღება-ჩაბარება'!A808)+F808*SUMIFS('ცვლილებების შეტანა'!O:O,'ცვლილებების შეტანა'!A:A,'მიღება-ჩაბარება'!A808)</f>
        <v>0</v>
      </c>
      <c r="H808" s="82"/>
      <c r="I808" s="78">
        <f>H808*SUMIFS(მიმართულებები!N:N,მიმართულებები!A:A,'მიღება-ჩაბარება'!A808)/2+H808*SUMIFS('ცვლილებების შეტანა'!O:O,'ცვლილებების შეტანა'!A:A,'მიღება-ჩაბარება'!A808)/2</f>
        <v>0</v>
      </c>
      <c r="J808" s="81"/>
      <c r="K808" s="77">
        <f>J808*SUMIFS(მიმართულებები!N:N,მიმართულებები!A:A,'მიღება-ჩაბარება'!A808)+J808*SUMIFS('ცვლილებების შეტანა'!O:O,'ცვლილებების შეტანა'!A:A,'მიღება-ჩაბარება'!A808)</f>
        <v>0</v>
      </c>
      <c r="L808" s="82"/>
      <c r="M808" s="78">
        <f>L808*SUMIFS(მიმართულებები!N:N,მიმართულებები!A:A,'მიღება-ჩაბარება'!A808)/2+L808*SUMIFS('ცვლილებების შეტანა'!O:O,'ცვლილებების შეტანა'!A:A,'მიღება-ჩაბარება'!A808)/2</f>
        <v>0</v>
      </c>
      <c r="N808" s="81"/>
      <c r="O808" s="77">
        <f>N808*SUMIFS(მიმართულებები!N:N,მიმართულებები!A:A,'მიღება-ჩაბარება'!A808)+N808*SUMIFS('ცვლილებების შეტანა'!O:O,'ცვლილებების შეტანა'!A:A,'მიღება-ჩაბარება'!A808)</f>
        <v>0</v>
      </c>
      <c r="P808" s="82"/>
      <c r="Q808" s="78">
        <f>P808*SUMIFS(მიმართულებები!N:N,მიმართულებები!A:A,'მიღება-ჩაბარება'!A808)/2+P808*SUMIFS('ცვლილებების შეტანა'!O:O,'ცვლილებების შეტანა'!A:A,'მიღება-ჩაბარება'!A808)/2</f>
        <v>0</v>
      </c>
      <c r="R808" s="81"/>
      <c r="S808" s="77">
        <f>R808*SUMIFS(მიმართულებები!N:N,მიმართულებები!A:A,'მიღება-ჩაბარება'!A808)+R808*SUMIFS('ცვლილებების შეტანა'!O:O,'ცვლილებების შეტანა'!A:A,'მიღება-ჩაბარება'!A808)</f>
        <v>0</v>
      </c>
      <c r="T808" s="82"/>
      <c r="U808" s="78">
        <f>T808*SUMIFS(მიმართულებები!N:N,მიმართულებები!A:A,'მიღება-ჩაბარება'!A808)/2+T808*SUMIFS('ცვლილებების შეტანა'!O:O,'ცვლილებების შეტანა'!A:A,'მიღება-ჩაბარება'!A808)/2</f>
        <v>0</v>
      </c>
      <c r="V808" s="81"/>
      <c r="W808" s="77">
        <f>V808*SUMIFS(მიმართულებები!N:N,მიმართულებები!A:A,'მიღება-ჩაბარება'!A808)+V808*SUMIFS('ცვლილებების შეტანა'!O:O,'ცვლილებების შეტანა'!A:A,'მიღება-ჩაბარება'!A808)</f>
        <v>0</v>
      </c>
      <c r="X808" s="82"/>
      <c r="Y808" s="78">
        <f>X808*SUMIFS(მიმართულებები!N:N,მიმართულებები!A:A,'მიღება-ჩაბარება'!A808)/2+X808*SUMIFS('ცვლილებების შეტანა'!O:O,'ცვლილებების შეტანა'!A:A,'მიღება-ჩაბარება'!A808)/2</f>
        <v>0</v>
      </c>
      <c r="Z808" s="81"/>
      <c r="AA808" s="77">
        <f>Z808*SUMIFS(მიმართულებები!N:N,მიმართულებები!A:A,'მიღება-ჩაბარება'!A808)+Z808*SUMIFS('ცვლილებების შეტანა'!O:O,'ცვლილებების შეტანა'!A:A,'მიღება-ჩაბარება'!A808)</f>
        <v>0</v>
      </c>
      <c r="AB808" s="82"/>
      <c r="AC808" s="78">
        <f>AB808*SUMIFS(მიმართულებები!N:N,მიმართულებები!A:A,'მიღება-ჩაბარება'!A808)/2+AB808*SUMIFS('ცვლილებების შეტანა'!O:O,'ცვლილებების შეტანა'!A:A,'მიღება-ჩაბარება'!A808)/2</f>
        <v>0</v>
      </c>
      <c r="AD808" s="81"/>
      <c r="AE808" s="77">
        <f>AD808*SUMIFS(მიმართულებები!N:N,მიმართულებები!A:A,'მიღება-ჩაბარება'!A808)+AD808*SUMIFS('ცვლილებების შეტანა'!O:O,'ცვლილებების შეტანა'!A:A,'მიღება-ჩაბარება'!A808)</f>
        <v>0</v>
      </c>
      <c r="AF808" s="82"/>
      <c r="AG808" s="78">
        <f>AF808*SUMIFS(მიმართულებები!N:N,მიმართულებები!A:A,'მიღება-ჩაბარება'!A808)/2+AF808*SUMIFS('ცვლილებების შეტანა'!O:O,'ცვლილებების შეტანა'!A:A,'მიღება-ჩაბარება'!A808)/2</f>
        <v>0</v>
      </c>
      <c r="AH808" s="81"/>
      <c r="AI808" s="77">
        <f>AH808*SUMIFS(მიმართულებები!N:N,მიმართულებები!A:A,'მიღება-ჩაბარება'!A808)+AH808*SUMIFS('ცვლილებების შეტანა'!O:O,'ცვლილებების შეტანა'!A:A,'მიღება-ჩაბარება'!A808)</f>
        <v>0</v>
      </c>
      <c r="AJ808" s="82"/>
      <c r="AK808" s="78">
        <f>AJ808*SUMIFS(მიმართულებები!N:N,მიმართულებები!A:A,'მიღება-ჩაბარება'!A808)/2+AJ808*SUMIFS('ცვლილებების შეტანა'!O:O,'ცვლილებების შეტანა'!A:A,'მიღება-ჩაბარება'!A808)/2</f>
        <v>0</v>
      </c>
      <c r="AL808" s="81"/>
      <c r="AM808" s="77">
        <f>AL808*SUMIFS(მიმართულებები!N:N,მიმართულებები!A:A,'მიღება-ჩაბარება'!A808)+AL808*SUMIFS('ცვლილებების შეტანა'!O:O,'ცვლილებების შეტანა'!A:A,'მიღება-ჩაბარება'!A808)</f>
        <v>0</v>
      </c>
      <c r="AN808" s="82"/>
      <c r="AO808" s="78">
        <f>AN808*SUMIFS(მიმართულებები!N:N,მიმართულებები!A:A,'მიღება-ჩაბარება'!A808)/2+AN808*SUMIFS('ცვლილებების შეტანა'!O:O,'ცვლილებების შეტანა'!A:A,'მიღება-ჩაბარება'!A808)/2</f>
        <v>0</v>
      </c>
    </row>
    <row r="809" spans="1:41">
      <c r="A809" s="79">
        <v>803</v>
      </c>
      <c r="B809" s="76"/>
      <c r="C809" s="77">
        <f>B809*SUMIFS(მიმართულებები!N:N,მიმართულებები!A:A,'მიღება-ჩაბარება'!A809)+B809*SUMIFS('ცვლილებების შეტანა'!O:O,'ცვლილებების შეტანა'!A:A,'მიღება-ჩაბარება'!A809)</f>
        <v>0</v>
      </c>
      <c r="D809" s="7"/>
      <c r="E809" s="78">
        <f>D809*SUMIFS(მიმართულებები!N:N,მიმართულებები!A:A,'მიღება-ჩაბარება'!A809)/2+D809*SUMIFS('ცვლილებების შეტანა'!O:O,'ცვლილებების შეტანა'!A:A,'მიღება-ჩაბარება'!A809)/2</f>
        <v>0</v>
      </c>
      <c r="F809" s="81"/>
      <c r="G809" s="77">
        <f>F809*SUMIFS(მიმართულებები!N:N,მიმართულებები!A:A,'მიღება-ჩაბარება'!A809)+F809*SUMIFS('ცვლილებების შეტანა'!O:O,'ცვლილებების შეტანა'!A:A,'მიღება-ჩაბარება'!A809)</f>
        <v>0</v>
      </c>
      <c r="H809" s="82"/>
      <c r="I809" s="78">
        <f>H809*SUMIFS(მიმართულებები!N:N,მიმართულებები!A:A,'მიღება-ჩაბარება'!A809)/2+H809*SUMIFS('ცვლილებების შეტანა'!O:O,'ცვლილებების შეტანა'!A:A,'მიღება-ჩაბარება'!A809)/2</f>
        <v>0</v>
      </c>
      <c r="J809" s="81"/>
      <c r="K809" s="77">
        <f>J809*SUMIFS(მიმართულებები!N:N,მიმართულებები!A:A,'მიღება-ჩაბარება'!A809)+J809*SUMIFS('ცვლილებების შეტანა'!O:O,'ცვლილებების შეტანა'!A:A,'მიღება-ჩაბარება'!A809)</f>
        <v>0</v>
      </c>
      <c r="L809" s="82"/>
      <c r="M809" s="78">
        <f>L809*SUMIFS(მიმართულებები!N:N,მიმართულებები!A:A,'მიღება-ჩაბარება'!A809)/2+L809*SUMIFS('ცვლილებების შეტანა'!O:O,'ცვლილებების შეტანა'!A:A,'მიღება-ჩაბარება'!A809)/2</f>
        <v>0</v>
      </c>
      <c r="N809" s="81"/>
      <c r="O809" s="77">
        <f>N809*SUMIFS(მიმართულებები!N:N,მიმართულებები!A:A,'მიღება-ჩაბარება'!A809)+N809*SUMIFS('ცვლილებების შეტანა'!O:O,'ცვლილებების შეტანა'!A:A,'მიღება-ჩაბარება'!A809)</f>
        <v>0</v>
      </c>
      <c r="P809" s="82"/>
      <c r="Q809" s="78">
        <f>P809*SUMIFS(მიმართულებები!N:N,მიმართულებები!A:A,'მიღება-ჩაბარება'!A809)/2+P809*SUMIFS('ცვლილებების შეტანა'!O:O,'ცვლილებების შეტანა'!A:A,'მიღება-ჩაბარება'!A809)/2</f>
        <v>0</v>
      </c>
      <c r="R809" s="81"/>
      <c r="S809" s="77">
        <f>R809*SUMIFS(მიმართულებები!N:N,მიმართულებები!A:A,'მიღება-ჩაბარება'!A809)+R809*SUMIFS('ცვლილებების შეტანა'!O:O,'ცვლილებების შეტანა'!A:A,'მიღება-ჩაბარება'!A809)</f>
        <v>0</v>
      </c>
      <c r="T809" s="82"/>
      <c r="U809" s="78">
        <f>T809*SUMIFS(მიმართულებები!N:N,მიმართულებები!A:A,'მიღება-ჩაბარება'!A809)/2+T809*SUMIFS('ცვლილებების შეტანა'!O:O,'ცვლილებების შეტანა'!A:A,'მიღება-ჩაბარება'!A809)/2</f>
        <v>0</v>
      </c>
      <c r="V809" s="81"/>
      <c r="W809" s="77">
        <f>V809*SUMIFS(მიმართულებები!N:N,მიმართულებები!A:A,'მიღება-ჩაბარება'!A809)+V809*SUMIFS('ცვლილებების შეტანა'!O:O,'ცვლილებების შეტანა'!A:A,'მიღება-ჩაბარება'!A809)</f>
        <v>0</v>
      </c>
      <c r="X809" s="82"/>
      <c r="Y809" s="78">
        <f>X809*SUMIFS(მიმართულებები!N:N,მიმართულებები!A:A,'მიღება-ჩაბარება'!A809)/2+X809*SUMIFS('ცვლილებების შეტანა'!O:O,'ცვლილებების შეტანა'!A:A,'მიღება-ჩაბარება'!A809)/2</f>
        <v>0</v>
      </c>
      <c r="Z809" s="81"/>
      <c r="AA809" s="77">
        <f>Z809*SUMIFS(მიმართულებები!N:N,მიმართულებები!A:A,'მიღება-ჩაბარება'!A809)+Z809*SUMIFS('ცვლილებების შეტანა'!O:O,'ცვლილებების შეტანა'!A:A,'მიღება-ჩაბარება'!A809)</f>
        <v>0</v>
      </c>
      <c r="AB809" s="82"/>
      <c r="AC809" s="78">
        <f>AB809*SUMIFS(მიმართულებები!N:N,მიმართულებები!A:A,'მიღება-ჩაბარება'!A809)/2+AB809*SUMIFS('ცვლილებების შეტანა'!O:O,'ცვლილებების შეტანა'!A:A,'მიღება-ჩაბარება'!A809)/2</f>
        <v>0</v>
      </c>
      <c r="AD809" s="81"/>
      <c r="AE809" s="77">
        <f>AD809*SUMIFS(მიმართულებები!N:N,მიმართულებები!A:A,'მიღება-ჩაბარება'!A809)+AD809*SUMIFS('ცვლილებების შეტანა'!O:O,'ცვლილებების შეტანა'!A:A,'მიღება-ჩაბარება'!A809)</f>
        <v>0</v>
      </c>
      <c r="AF809" s="82"/>
      <c r="AG809" s="78">
        <f>AF809*SUMIFS(მიმართულებები!N:N,მიმართულებები!A:A,'მიღება-ჩაბარება'!A809)/2+AF809*SUMIFS('ცვლილებების შეტანა'!O:O,'ცვლილებების შეტანა'!A:A,'მიღება-ჩაბარება'!A809)/2</f>
        <v>0</v>
      </c>
      <c r="AH809" s="81"/>
      <c r="AI809" s="77">
        <f>AH809*SUMIFS(მიმართულებები!N:N,მიმართულებები!A:A,'მიღება-ჩაბარება'!A809)+AH809*SUMIFS('ცვლილებების შეტანა'!O:O,'ცვლილებების შეტანა'!A:A,'მიღება-ჩაბარება'!A809)</f>
        <v>0</v>
      </c>
      <c r="AJ809" s="82"/>
      <c r="AK809" s="78">
        <f>AJ809*SUMIFS(მიმართულებები!N:N,მიმართულებები!A:A,'მიღება-ჩაბარება'!A809)/2+AJ809*SUMIFS('ცვლილებების შეტანა'!O:O,'ცვლილებების შეტანა'!A:A,'მიღება-ჩაბარება'!A809)/2</f>
        <v>0</v>
      </c>
      <c r="AL809" s="81"/>
      <c r="AM809" s="77">
        <f>AL809*SUMIFS(მიმართულებები!N:N,მიმართულებები!A:A,'მიღება-ჩაბარება'!A809)+AL809*SUMIFS('ცვლილებების შეტანა'!O:O,'ცვლილებების შეტანა'!A:A,'მიღება-ჩაბარება'!A809)</f>
        <v>0</v>
      </c>
      <c r="AN809" s="82"/>
      <c r="AO809" s="78">
        <f>AN809*SUMIFS(მიმართულებები!N:N,მიმართულებები!A:A,'მიღება-ჩაბარება'!A809)/2+AN809*SUMIFS('ცვლილებების შეტანა'!O:O,'ცვლილებების შეტანა'!A:A,'მიღება-ჩაბარება'!A809)/2</f>
        <v>0</v>
      </c>
    </row>
    <row r="810" spans="1:41">
      <c r="A810" s="91">
        <v>804</v>
      </c>
      <c r="B810" s="92"/>
      <c r="C810" s="93">
        <f>B810*SUMIFS(მიმართულებები!N:N,მიმართულებები!A:A,'მიღება-ჩაბარება'!A810)+B810*SUMIFS('ცვლილებების შეტანა'!O:O,'ცვლილებების შეტანა'!A:A,'მიღება-ჩაბარება'!A810)</f>
        <v>0</v>
      </c>
      <c r="D810" s="94"/>
      <c r="E810" s="95">
        <f>D810*SUMIFS(მიმართულებები!N:N,მიმართულებები!A:A,'მიღება-ჩაბარება'!A810)/2+D810*SUMIFS('ცვლილებების შეტანა'!O:O,'ცვლილებების შეტანა'!A:A,'მიღება-ჩაბარება'!A810)/2</f>
        <v>0</v>
      </c>
      <c r="F810" s="96"/>
      <c r="G810" s="93">
        <f>F810*SUMIFS(მიმართულებები!N:N,მიმართულებები!A:A,'მიღება-ჩაბარება'!A810)+F810*SUMIFS('ცვლილებების შეტანა'!O:O,'ცვლილებების შეტანა'!A:A,'მიღება-ჩაბარება'!A810)</f>
        <v>0</v>
      </c>
      <c r="H810" s="97"/>
      <c r="I810" s="95">
        <f>H810*SUMIFS(მიმართულებები!N:N,მიმართულებები!A:A,'მიღება-ჩაბარება'!A810)/2+H810*SUMIFS('ცვლილებების შეტანა'!O:O,'ცვლილებების შეტანა'!A:A,'მიღება-ჩაბარება'!A810)/2</f>
        <v>0</v>
      </c>
      <c r="J810" s="96"/>
      <c r="K810" s="93">
        <f>J810*SUMIFS(მიმართულებები!N:N,მიმართულებები!A:A,'მიღება-ჩაბარება'!A810)+J810*SUMIFS('ცვლილებების შეტანა'!O:O,'ცვლილებების შეტანა'!A:A,'მიღება-ჩაბარება'!A810)</f>
        <v>0</v>
      </c>
      <c r="L810" s="97"/>
      <c r="M810" s="95">
        <f>L810*SUMIFS(მიმართულებები!N:N,მიმართულებები!A:A,'მიღება-ჩაბარება'!A810)/2+L810*SUMIFS('ცვლილებების შეტანა'!O:O,'ცვლილებების შეტანა'!A:A,'მიღება-ჩაბარება'!A810)/2</f>
        <v>0</v>
      </c>
      <c r="N810" s="96"/>
      <c r="O810" s="93">
        <f>N810*SUMIFS(მიმართულებები!N:N,მიმართულებები!A:A,'მიღება-ჩაბარება'!A810)+N810*SUMIFS('ცვლილებების შეტანა'!O:O,'ცვლილებების შეტანა'!A:A,'მიღება-ჩაბარება'!A810)</f>
        <v>0</v>
      </c>
      <c r="P810" s="97"/>
      <c r="Q810" s="95">
        <f>P810*SUMIFS(მიმართულებები!N:N,მიმართულებები!A:A,'მიღება-ჩაბარება'!A810)/2+P810*SUMIFS('ცვლილებების შეტანა'!O:O,'ცვლილებების შეტანა'!A:A,'მიღება-ჩაბარება'!A810)/2</f>
        <v>0</v>
      </c>
      <c r="R810" s="96"/>
      <c r="S810" s="93">
        <f>R810*SUMIFS(მიმართულებები!N:N,მიმართულებები!A:A,'მიღება-ჩაბარება'!A810)+R810*SUMIFS('ცვლილებების შეტანა'!O:O,'ცვლილებების შეტანა'!A:A,'მიღება-ჩაბარება'!A810)</f>
        <v>0</v>
      </c>
      <c r="T810" s="97"/>
      <c r="U810" s="95">
        <f>T810*SUMIFS(მიმართულებები!N:N,მიმართულებები!A:A,'მიღება-ჩაბარება'!A810)/2+T810*SUMIFS('ცვლილებების შეტანა'!O:O,'ცვლილებების შეტანა'!A:A,'მიღება-ჩაბარება'!A810)/2</f>
        <v>0</v>
      </c>
      <c r="V810" s="96"/>
      <c r="W810" s="93">
        <f>V810*SUMIFS(მიმართულებები!N:N,მიმართულებები!A:A,'მიღება-ჩაბარება'!A810)+V810*SUMIFS('ცვლილებების შეტანა'!O:O,'ცვლილებების შეტანა'!A:A,'მიღება-ჩაბარება'!A810)</f>
        <v>0</v>
      </c>
      <c r="X810" s="97"/>
      <c r="Y810" s="95">
        <f>X810*SUMIFS(მიმართულებები!N:N,მიმართულებები!A:A,'მიღება-ჩაბარება'!A810)/2+X810*SUMIFS('ცვლილებების შეტანა'!O:O,'ცვლილებების შეტანა'!A:A,'მიღება-ჩაბარება'!A810)/2</f>
        <v>0</v>
      </c>
      <c r="Z810" s="96"/>
      <c r="AA810" s="93">
        <f>Z810*SUMIFS(მიმართულებები!N:N,მიმართულებები!A:A,'მიღება-ჩაბარება'!A810)+Z810*SUMIFS('ცვლილებების შეტანა'!O:O,'ცვლილებების შეტანა'!A:A,'მიღება-ჩაბარება'!A810)</f>
        <v>0</v>
      </c>
      <c r="AB810" s="97"/>
      <c r="AC810" s="95">
        <f>AB810*SUMIFS(მიმართულებები!N:N,მიმართულებები!A:A,'მიღება-ჩაბარება'!A810)/2+AB810*SUMIFS('ცვლილებების შეტანა'!O:O,'ცვლილებების შეტანა'!A:A,'მიღება-ჩაბარება'!A810)/2</f>
        <v>0</v>
      </c>
      <c r="AD810" s="96"/>
      <c r="AE810" s="93">
        <f>AD810*SUMIFS(მიმართულებები!N:N,მიმართულებები!A:A,'მიღება-ჩაბარება'!A810)+AD810*SUMIFS('ცვლილებების შეტანა'!O:O,'ცვლილებების შეტანა'!A:A,'მიღება-ჩაბარება'!A810)</f>
        <v>0</v>
      </c>
      <c r="AF810" s="97"/>
      <c r="AG810" s="95">
        <f>AF810*SUMIFS(მიმართულებები!N:N,მიმართულებები!A:A,'მიღება-ჩაბარება'!A810)/2+AF810*SUMIFS('ცვლილებების შეტანა'!O:O,'ცვლილებების შეტანა'!A:A,'მიღება-ჩაბარება'!A810)/2</f>
        <v>0</v>
      </c>
      <c r="AH810" s="96"/>
      <c r="AI810" s="93">
        <f>AH810*SUMIFS(მიმართულებები!N:N,მიმართულებები!A:A,'მიღება-ჩაბარება'!A810)+AH810*SUMIFS('ცვლილებების შეტანა'!O:O,'ცვლილებების შეტანა'!A:A,'მიღება-ჩაბარება'!A810)</f>
        <v>0</v>
      </c>
      <c r="AJ810" s="97"/>
      <c r="AK810" s="95">
        <f>AJ810*SUMIFS(მიმართულებები!N:N,მიმართულებები!A:A,'მიღება-ჩაბარება'!A810)/2+AJ810*SUMIFS('ცვლილებების შეტანა'!O:O,'ცვლილებების შეტანა'!A:A,'მიღება-ჩაბარება'!A810)/2</f>
        <v>0</v>
      </c>
      <c r="AL810" s="96"/>
      <c r="AM810" s="93">
        <f>AL810*SUMIFS(მიმართულებები!N:N,მიმართულებები!A:A,'მიღება-ჩაბარება'!A810)+AL810*SUMIFS('ცვლილებების შეტანა'!O:O,'ცვლილებების შეტანა'!A:A,'მიღება-ჩაბარება'!A810)</f>
        <v>0</v>
      </c>
      <c r="AN810" s="97"/>
      <c r="AO810" s="95">
        <f>AN810*SUMIFS(მიმართულებები!N:N,მიმართულებები!A:A,'მიღება-ჩაბარება'!A810)/2+AN810*SUMIFS('ცვლილებების შეტანა'!O:O,'ცვლილებების შეტანა'!A:A,'მიღება-ჩაბარება'!A810)/2</f>
        <v>0</v>
      </c>
    </row>
    <row r="811" spans="1:41">
      <c r="A811" s="79">
        <v>805</v>
      </c>
      <c r="B811" s="76"/>
      <c r="C811" s="77">
        <f>B811*SUMIFS(მიმართულებები!N:N,მიმართულებები!A:A,'მიღება-ჩაბარება'!A811)+B811*SUMIFS('ცვლილებების შეტანა'!O:O,'ცვლილებების შეტანა'!A:A,'მიღება-ჩაბარება'!A811)</f>
        <v>0</v>
      </c>
      <c r="D811" s="7"/>
      <c r="E811" s="78">
        <f>D811*SUMIFS(მიმართულებები!N:N,მიმართულებები!A:A,'მიღება-ჩაბარება'!A811)/2+D811*SUMIFS('ცვლილებების შეტანა'!O:O,'ცვლილებების შეტანა'!A:A,'მიღება-ჩაბარება'!A811)/2</f>
        <v>0</v>
      </c>
      <c r="F811" s="81"/>
      <c r="G811" s="77">
        <f>F811*SUMIFS(მიმართულებები!N:N,მიმართულებები!A:A,'მიღება-ჩაბარება'!A811)+F811*SUMIFS('ცვლილებების შეტანა'!O:O,'ცვლილებების შეტანა'!A:A,'მიღება-ჩაბარება'!A811)</f>
        <v>0</v>
      </c>
      <c r="H811" s="82"/>
      <c r="I811" s="78">
        <f>H811*SUMIFS(მიმართულებები!N:N,მიმართულებები!A:A,'მიღება-ჩაბარება'!A811)/2+H811*SUMIFS('ცვლილებების შეტანა'!O:O,'ცვლილებების შეტანა'!A:A,'მიღება-ჩაბარება'!A811)/2</f>
        <v>0</v>
      </c>
      <c r="J811" s="81"/>
      <c r="K811" s="77">
        <f>J811*SUMIFS(მიმართულებები!N:N,მიმართულებები!A:A,'მიღება-ჩაბარება'!A811)+J811*SUMIFS('ცვლილებების შეტანა'!O:O,'ცვლილებების შეტანა'!A:A,'მიღება-ჩაბარება'!A811)</f>
        <v>0</v>
      </c>
      <c r="L811" s="82"/>
      <c r="M811" s="78">
        <f>L811*SUMIFS(მიმართულებები!N:N,მიმართულებები!A:A,'მიღება-ჩაბარება'!A811)/2+L811*SUMIFS('ცვლილებების შეტანა'!O:O,'ცვლილებების შეტანა'!A:A,'მიღება-ჩაბარება'!A811)/2</f>
        <v>0</v>
      </c>
      <c r="N811" s="81"/>
      <c r="O811" s="77">
        <f>N811*SUMIFS(მიმართულებები!N:N,მიმართულებები!A:A,'მიღება-ჩაბარება'!A811)+N811*SUMIFS('ცვლილებების შეტანა'!O:O,'ცვლილებების შეტანა'!A:A,'მიღება-ჩაბარება'!A811)</f>
        <v>0</v>
      </c>
      <c r="P811" s="82"/>
      <c r="Q811" s="78">
        <f>P811*SUMIFS(მიმართულებები!N:N,მიმართულებები!A:A,'მიღება-ჩაბარება'!A811)/2+P811*SUMIFS('ცვლილებების შეტანა'!O:O,'ცვლილებების შეტანა'!A:A,'მიღება-ჩაბარება'!A811)/2</f>
        <v>0</v>
      </c>
      <c r="R811" s="81"/>
      <c r="S811" s="77">
        <f>R811*SUMIFS(მიმართულებები!N:N,მიმართულებები!A:A,'მიღება-ჩაბარება'!A811)+R811*SUMIFS('ცვლილებების შეტანა'!O:O,'ცვლილებების შეტანა'!A:A,'მიღება-ჩაბარება'!A811)</f>
        <v>0</v>
      </c>
      <c r="T811" s="82"/>
      <c r="U811" s="78">
        <f>T811*SUMIFS(მიმართულებები!N:N,მიმართულებები!A:A,'მიღება-ჩაბარება'!A811)/2+T811*SUMIFS('ცვლილებების შეტანა'!O:O,'ცვლილებების შეტანა'!A:A,'მიღება-ჩაბარება'!A811)/2</f>
        <v>0</v>
      </c>
      <c r="V811" s="81"/>
      <c r="W811" s="77">
        <f>V811*SUMIFS(მიმართულებები!N:N,მიმართულებები!A:A,'მიღება-ჩაბარება'!A811)+V811*SUMIFS('ცვლილებების შეტანა'!O:O,'ცვლილებების შეტანა'!A:A,'მიღება-ჩაბარება'!A811)</f>
        <v>0</v>
      </c>
      <c r="X811" s="82"/>
      <c r="Y811" s="78">
        <f>X811*SUMIFS(მიმართულებები!N:N,მიმართულებები!A:A,'მიღება-ჩაბარება'!A811)/2+X811*SUMIFS('ცვლილებების შეტანა'!O:O,'ცვლილებების შეტანა'!A:A,'მიღება-ჩაბარება'!A811)/2</f>
        <v>0</v>
      </c>
      <c r="Z811" s="81"/>
      <c r="AA811" s="77">
        <f>Z811*SUMIFS(მიმართულებები!N:N,მიმართულებები!A:A,'მიღება-ჩაბარება'!A811)+Z811*SUMIFS('ცვლილებების შეტანა'!O:O,'ცვლილებების შეტანა'!A:A,'მიღება-ჩაბარება'!A811)</f>
        <v>0</v>
      </c>
      <c r="AB811" s="82"/>
      <c r="AC811" s="78">
        <f>AB811*SUMIFS(მიმართულებები!N:N,მიმართულებები!A:A,'მიღება-ჩაბარება'!A811)/2+AB811*SUMIFS('ცვლილებების შეტანა'!O:O,'ცვლილებების შეტანა'!A:A,'მიღება-ჩაბარება'!A811)/2</f>
        <v>0</v>
      </c>
      <c r="AD811" s="81"/>
      <c r="AE811" s="77">
        <f>AD811*SUMIFS(მიმართულებები!N:N,მიმართულებები!A:A,'მიღება-ჩაბარება'!A811)+AD811*SUMIFS('ცვლილებების შეტანა'!O:O,'ცვლილებების შეტანა'!A:A,'მიღება-ჩაბარება'!A811)</f>
        <v>0</v>
      </c>
      <c r="AF811" s="82"/>
      <c r="AG811" s="78">
        <f>AF811*SUMIFS(მიმართულებები!N:N,მიმართულებები!A:A,'მიღება-ჩაბარება'!A811)/2+AF811*SUMIFS('ცვლილებების შეტანა'!O:O,'ცვლილებების შეტანა'!A:A,'მიღება-ჩაბარება'!A811)/2</f>
        <v>0</v>
      </c>
      <c r="AH811" s="81"/>
      <c r="AI811" s="77">
        <f>AH811*SUMIFS(მიმართულებები!N:N,მიმართულებები!A:A,'მიღება-ჩაბარება'!A811)+AH811*SUMIFS('ცვლილებების შეტანა'!O:O,'ცვლილებების შეტანა'!A:A,'მიღება-ჩაბარება'!A811)</f>
        <v>0</v>
      </c>
      <c r="AJ811" s="82"/>
      <c r="AK811" s="78">
        <f>AJ811*SUMIFS(მიმართულებები!N:N,მიმართულებები!A:A,'მიღება-ჩაბარება'!A811)/2+AJ811*SUMIFS('ცვლილებების შეტანა'!O:O,'ცვლილებების შეტანა'!A:A,'მიღება-ჩაბარება'!A811)/2</f>
        <v>0</v>
      </c>
      <c r="AL811" s="81"/>
      <c r="AM811" s="77">
        <f>AL811*SUMIFS(მიმართულებები!N:N,მიმართულებები!A:A,'მიღება-ჩაბარება'!A811)+AL811*SUMIFS('ცვლილებების შეტანა'!O:O,'ცვლილებების შეტანა'!A:A,'მიღება-ჩაბარება'!A811)</f>
        <v>0</v>
      </c>
      <c r="AN811" s="82"/>
      <c r="AO811" s="78">
        <f>AN811*SUMIFS(მიმართულებები!N:N,მიმართულებები!A:A,'მიღება-ჩაბარება'!A811)/2+AN811*SUMIFS('ცვლილებების შეტანა'!O:O,'ცვლილებების შეტანა'!A:A,'მიღება-ჩაბარება'!A811)/2</f>
        <v>0</v>
      </c>
    </row>
    <row r="812" spans="1:41">
      <c r="A812" s="79">
        <v>806</v>
      </c>
      <c r="B812" s="76"/>
      <c r="C812" s="77">
        <f>B812*SUMIFS(მიმართულებები!N:N,მიმართულებები!A:A,'მიღება-ჩაბარება'!A812)+B812*SUMIFS('ცვლილებების შეტანა'!O:O,'ცვლილებების შეტანა'!A:A,'მიღება-ჩაბარება'!A812)</f>
        <v>0</v>
      </c>
      <c r="D812" s="7"/>
      <c r="E812" s="78">
        <f>D812*SUMIFS(მიმართულებები!N:N,მიმართულებები!A:A,'მიღება-ჩაბარება'!A812)/2+D812*SUMIFS('ცვლილებების შეტანა'!O:O,'ცვლილებების შეტანა'!A:A,'მიღება-ჩაბარება'!A812)/2</f>
        <v>0</v>
      </c>
      <c r="F812" s="81"/>
      <c r="G812" s="77">
        <f>F812*SUMIFS(მიმართულებები!N:N,მიმართულებები!A:A,'მიღება-ჩაბარება'!A812)+F812*SUMIFS('ცვლილებების შეტანა'!O:O,'ცვლილებების შეტანა'!A:A,'მიღება-ჩაბარება'!A812)</f>
        <v>0</v>
      </c>
      <c r="H812" s="82"/>
      <c r="I812" s="78">
        <f>H812*SUMIFS(მიმართულებები!N:N,მიმართულებები!A:A,'მიღება-ჩაბარება'!A812)/2+H812*SUMIFS('ცვლილებების შეტანა'!O:O,'ცვლილებების შეტანა'!A:A,'მიღება-ჩაბარება'!A812)/2</f>
        <v>0</v>
      </c>
      <c r="J812" s="81"/>
      <c r="K812" s="77">
        <f>J812*SUMIFS(მიმართულებები!N:N,მიმართულებები!A:A,'მიღება-ჩაბარება'!A812)+J812*SUMIFS('ცვლილებების შეტანა'!O:O,'ცვლილებების შეტანა'!A:A,'მიღება-ჩაბარება'!A812)</f>
        <v>0</v>
      </c>
      <c r="L812" s="82"/>
      <c r="M812" s="78">
        <f>L812*SUMIFS(მიმართულებები!N:N,მიმართულებები!A:A,'მიღება-ჩაბარება'!A812)/2+L812*SUMIFS('ცვლილებების შეტანა'!O:O,'ცვლილებების შეტანა'!A:A,'მიღება-ჩაბარება'!A812)/2</f>
        <v>0</v>
      </c>
      <c r="N812" s="81"/>
      <c r="O812" s="77">
        <f>N812*SUMIFS(მიმართულებები!N:N,მიმართულებები!A:A,'მიღება-ჩაბარება'!A812)+N812*SUMIFS('ცვლილებების შეტანა'!O:O,'ცვლილებების შეტანა'!A:A,'მიღება-ჩაბარება'!A812)</f>
        <v>0</v>
      </c>
      <c r="P812" s="82"/>
      <c r="Q812" s="78">
        <f>P812*SUMIFS(მიმართულებები!N:N,მიმართულებები!A:A,'მიღება-ჩაბარება'!A812)/2+P812*SUMIFS('ცვლილებების შეტანა'!O:O,'ცვლილებების შეტანა'!A:A,'მიღება-ჩაბარება'!A812)/2</f>
        <v>0</v>
      </c>
      <c r="R812" s="81"/>
      <c r="S812" s="77">
        <f>R812*SUMIFS(მიმართულებები!N:N,მიმართულებები!A:A,'მიღება-ჩაბარება'!A812)+R812*SUMIFS('ცვლილებების შეტანა'!O:O,'ცვლილებების შეტანა'!A:A,'მიღება-ჩაბარება'!A812)</f>
        <v>0</v>
      </c>
      <c r="T812" s="82"/>
      <c r="U812" s="78">
        <f>T812*SUMIFS(მიმართულებები!N:N,მიმართულებები!A:A,'მიღება-ჩაბარება'!A812)/2+T812*SUMIFS('ცვლილებების შეტანა'!O:O,'ცვლილებების შეტანა'!A:A,'მიღება-ჩაბარება'!A812)/2</f>
        <v>0</v>
      </c>
      <c r="V812" s="81"/>
      <c r="W812" s="77">
        <f>V812*SUMIFS(მიმართულებები!N:N,მიმართულებები!A:A,'მიღება-ჩაბარება'!A812)+V812*SUMIFS('ცვლილებების შეტანა'!O:O,'ცვლილებების შეტანა'!A:A,'მიღება-ჩაბარება'!A812)</f>
        <v>0</v>
      </c>
      <c r="X812" s="82"/>
      <c r="Y812" s="78">
        <f>X812*SUMIFS(მიმართულებები!N:N,მიმართულებები!A:A,'მიღება-ჩაბარება'!A812)/2+X812*SUMIFS('ცვლილებების შეტანა'!O:O,'ცვლილებების შეტანა'!A:A,'მიღება-ჩაბარება'!A812)/2</f>
        <v>0</v>
      </c>
      <c r="Z812" s="81"/>
      <c r="AA812" s="77">
        <f>Z812*SUMIFS(მიმართულებები!N:N,მიმართულებები!A:A,'მიღება-ჩაბარება'!A812)+Z812*SUMIFS('ცვლილებების შეტანა'!O:O,'ცვლილებების შეტანა'!A:A,'მიღება-ჩაბარება'!A812)</f>
        <v>0</v>
      </c>
      <c r="AB812" s="82"/>
      <c r="AC812" s="78">
        <f>AB812*SUMIFS(მიმართულებები!N:N,მიმართულებები!A:A,'მიღება-ჩაბარება'!A812)/2+AB812*SUMIFS('ცვლილებების შეტანა'!O:O,'ცვლილებების შეტანა'!A:A,'მიღება-ჩაბარება'!A812)/2</f>
        <v>0</v>
      </c>
      <c r="AD812" s="81"/>
      <c r="AE812" s="77">
        <f>AD812*SUMIFS(მიმართულებები!N:N,მიმართულებები!A:A,'მიღება-ჩაბარება'!A812)+AD812*SUMIFS('ცვლილებების შეტანა'!O:O,'ცვლილებების შეტანა'!A:A,'მიღება-ჩაბარება'!A812)</f>
        <v>0</v>
      </c>
      <c r="AF812" s="82"/>
      <c r="AG812" s="78">
        <f>AF812*SUMIFS(მიმართულებები!N:N,მიმართულებები!A:A,'მიღება-ჩაბარება'!A812)/2+AF812*SUMIFS('ცვლილებების შეტანა'!O:O,'ცვლილებების შეტანა'!A:A,'მიღება-ჩაბარება'!A812)/2</f>
        <v>0</v>
      </c>
      <c r="AH812" s="81"/>
      <c r="AI812" s="77">
        <f>AH812*SUMIFS(მიმართულებები!N:N,მიმართულებები!A:A,'მიღება-ჩაბარება'!A812)+AH812*SUMIFS('ცვლილებების შეტანა'!O:O,'ცვლილებების შეტანა'!A:A,'მიღება-ჩაბარება'!A812)</f>
        <v>0</v>
      </c>
      <c r="AJ812" s="82"/>
      <c r="AK812" s="78">
        <f>AJ812*SUMIFS(მიმართულებები!N:N,მიმართულებები!A:A,'მიღება-ჩაბარება'!A812)/2+AJ812*SUMIFS('ცვლილებების შეტანა'!O:O,'ცვლილებების შეტანა'!A:A,'მიღება-ჩაბარება'!A812)/2</f>
        <v>0</v>
      </c>
      <c r="AL812" s="81"/>
      <c r="AM812" s="77">
        <f>AL812*SUMIFS(მიმართულებები!N:N,მიმართულებები!A:A,'მიღება-ჩაბარება'!A812)+AL812*SUMIFS('ცვლილებების შეტანა'!O:O,'ცვლილებების შეტანა'!A:A,'მიღება-ჩაბარება'!A812)</f>
        <v>0</v>
      </c>
      <c r="AN812" s="82"/>
      <c r="AO812" s="78">
        <f>AN812*SUMIFS(მიმართულებები!N:N,მიმართულებები!A:A,'მიღება-ჩაბარება'!A812)/2+AN812*SUMIFS('ცვლილებების შეტანა'!O:O,'ცვლილებების შეტანა'!A:A,'მიღება-ჩაბარება'!A812)/2</f>
        <v>0</v>
      </c>
    </row>
    <row r="813" spans="1:41">
      <c r="A813" s="79">
        <v>807</v>
      </c>
      <c r="B813" s="76"/>
      <c r="C813" s="77">
        <f>B813*SUMIFS(მიმართულებები!N:N,მიმართულებები!A:A,'მიღება-ჩაბარება'!A813)+B813*SUMIFS('ცვლილებების შეტანა'!O:O,'ცვლილებების შეტანა'!A:A,'მიღება-ჩაბარება'!A813)</f>
        <v>0</v>
      </c>
      <c r="D813" s="7"/>
      <c r="E813" s="78">
        <f>D813*SUMIFS(მიმართულებები!N:N,მიმართულებები!A:A,'მიღება-ჩაბარება'!A813)/2+D813*SUMIFS('ცვლილებების შეტანა'!O:O,'ცვლილებების შეტანა'!A:A,'მიღება-ჩაბარება'!A813)/2</f>
        <v>0</v>
      </c>
      <c r="F813" s="81"/>
      <c r="G813" s="77">
        <f>F813*SUMIFS(მიმართულებები!N:N,მიმართულებები!A:A,'მიღება-ჩაბარება'!A813)+F813*SUMIFS('ცვლილებების შეტანა'!O:O,'ცვლილებების შეტანა'!A:A,'მიღება-ჩაბარება'!A813)</f>
        <v>0</v>
      </c>
      <c r="H813" s="82"/>
      <c r="I813" s="78">
        <f>H813*SUMIFS(მიმართულებები!N:N,მიმართულებები!A:A,'მიღება-ჩაბარება'!A813)/2+H813*SUMIFS('ცვლილებების შეტანა'!O:O,'ცვლილებების შეტანა'!A:A,'მიღება-ჩაბარება'!A813)/2</f>
        <v>0</v>
      </c>
      <c r="J813" s="81"/>
      <c r="K813" s="77">
        <f>J813*SUMIFS(მიმართულებები!N:N,მიმართულებები!A:A,'მიღება-ჩაბარება'!A813)+J813*SUMIFS('ცვლილებების შეტანა'!O:O,'ცვლილებების შეტანა'!A:A,'მიღება-ჩაბარება'!A813)</f>
        <v>0</v>
      </c>
      <c r="L813" s="82"/>
      <c r="M813" s="78">
        <f>L813*SUMIFS(მიმართულებები!N:N,მიმართულებები!A:A,'მიღება-ჩაბარება'!A813)/2+L813*SUMIFS('ცვლილებების შეტანა'!O:O,'ცვლილებების შეტანა'!A:A,'მიღება-ჩაბარება'!A813)/2</f>
        <v>0</v>
      </c>
      <c r="N813" s="81"/>
      <c r="O813" s="77">
        <f>N813*SUMIFS(მიმართულებები!N:N,მიმართულებები!A:A,'მიღება-ჩაბარება'!A813)+N813*SUMIFS('ცვლილებების შეტანა'!O:O,'ცვლილებების შეტანა'!A:A,'მიღება-ჩაბარება'!A813)</f>
        <v>0</v>
      </c>
      <c r="P813" s="82"/>
      <c r="Q813" s="78">
        <f>P813*SUMIFS(მიმართულებები!N:N,მიმართულებები!A:A,'მიღება-ჩაბარება'!A813)/2+P813*SUMIFS('ცვლილებების შეტანა'!O:O,'ცვლილებების შეტანა'!A:A,'მიღება-ჩაბარება'!A813)/2</f>
        <v>0</v>
      </c>
      <c r="R813" s="81"/>
      <c r="S813" s="77">
        <f>R813*SUMIFS(მიმართულებები!N:N,მიმართულებები!A:A,'მიღება-ჩაბარება'!A813)+R813*SUMIFS('ცვლილებების შეტანა'!O:O,'ცვლილებების შეტანა'!A:A,'მიღება-ჩაბარება'!A813)</f>
        <v>0</v>
      </c>
      <c r="T813" s="82"/>
      <c r="U813" s="78">
        <f>T813*SUMIFS(მიმართულებები!N:N,მიმართულებები!A:A,'მიღება-ჩაბარება'!A813)/2+T813*SUMIFS('ცვლილებების შეტანა'!O:O,'ცვლილებების შეტანა'!A:A,'მიღება-ჩაბარება'!A813)/2</f>
        <v>0</v>
      </c>
      <c r="V813" s="81"/>
      <c r="W813" s="77">
        <f>V813*SUMIFS(მიმართულებები!N:N,მიმართულებები!A:A,'მიღება-ჩაბარება'!A813)+V813*SUMIFS('ცვლილებების შეტანა'!O:O,'ცვლილებების შეტანა'!A:A,'მიღება-ჩაბარება'!A813)</f>
        <v>0</v>
      </c>
      <c r="X813" s="82"/>
      <c r="Y813" s="78">
        <f>X813*SUMIFS(მიმართულებები!N:N,მიმართულებები!A:A,'მიღება-ჩაბარება'!A813)/2+X813*SUMIFS('ცვლილებების შეტანა'!O:O,'ცვლილებების შეტანა'!A:A,'მიღება-ჩაბარება'!A813)/2</f>
        <v>0</v>
      </c>
      <c r="Z813" s="81"/>
      <c r="AA813" s="77">
        <f>Z813*SUMIFS(მიმართულებები!N:N,მიმართულებები!A:A,'მიღება-ჩაბარება'!A813)+Z813*SUMIFS('ცვლილებების შეტანა'!O:O,'ცვლილებების შეტანა'!A:A,'მიღება-ჩაბარება'!A813)</f>
        <v>0</v>
      </c>
      <c r="AB813" s="82"/>
      <c r="AC813" s="78">
        <f>AB813*SUMIFS(მიმართულებები!N:N,მიმართულებები!A:A,'მიღება-ჩაბარება'!A813)/2+AB813*SUMIFS('ცვლილებების შეტანა'!O:O,'ცვლილებების შეტანა'!A:A,'მიღება-ჩაბარება'!A813)/2</f>
        <v>0</v>
      </c>
      <c r="AD813" s="81"/>
      <c r="AE813" s="77">
        <f>AD813*SUMIFS(მიმართულებები!N:N,მიმართულებები!A:A,'მიღება-ჩაბარება'!A813)+AD813*SUMIFS('ცვლილებების შეტანა'!O:O,'ცვლილებების შეტანა'!A:A,'მიღება-ჩაბარება'!A813)</f>
        <v>0</v>
      </c>
      <c r="AF813" s="82"/>
      <c r="AG813" s="78">
        <f>AF813*SUMIFS(მიმართულებები!N:N,მიმართულებები!A:A,'მიღება-ჩაბარება'!A813)/2+AF813*SUMIFS('ცვლილებების შეტანა'!O:O,'ცვლილებების შეტანა'!A:A,'მიღება-ჩაბარება'!A813)/2</f>
        <v>0</v>
      </c>
      <c r="AH813" s="81"/>
      <c r="AI813" s="77">
        <f>AH813*SUMIFS(მიმართულებები!N:N,მიმართულებები!A:A,'მიღება-ჩაბარება'!A813)+AH813*SUMIFS('ცვლილებების შეტანა'!O:O,'ცვლილებების შეტანა'!A:A,'მიღება-ჩაბარება'!A813)</f>
        <v>0</v>
      </c>
      <c r="AJ813" s="82"/>
      <c r="AK813" s="78">
        <f>AJ813*SUMIFS(მიმართულებები!N:N,მიმართულებები!A:A,'მიღება-ჩაბარება'!A813)/2+AJ813*SUMIFS('ცვლილებების შეტანა'!O:O,'ცვლილებების შეტანა'!A:A,'მიღება-ჩაბარება'!A813)/2</f>
        <v>0</v>
      </c>
      <c r="AL813" s="81"/>
      <c r="AM813" s="77">
        <f>AL813*SUMIFS(მიმართულებები!N:N,მიმართულებები!A:A,'მიღება-ჩაბარება'!A813)+AL813*SUMIFS('ცვლილებების შეტანა'!O:O,'ცვლილებების შეტანა'!A:A,'მიღება-ჩაბარება'!A813)</f>
        <v>0</v>
      </c>
      <c r="AN813" s="82"/>
      <c r="AO813" s="78">
        <f>AN813*SUMIFS(მიმართულებები!N:N,მიმართულებები!A:A,'მიღება-ჩაბარება'!A813)/2+AN813*SUMIFS('ცვლილებების შეტანა'!O:O,'ცვლილებების შეტანა'!A:A,'მიღება-ჩაბარება'!A813)/2</f>
        <v>0</v>
      </c>
    </row>
    <row r="814" spans="1:41">
      <c r="A814" s="79">
        <v>808</v>
      </c>
      <c r="B814" s="76"/>
      <c r="C814" s="77">
        <f>B814*SUMIFS(მიმართულებები!N:N,მიმართულებები!A:A,'მიღება-ჩაბარება'!A814)+B814*SUMIFS('ცვლილებების შეტანა'!O:O,'ცვლილებების შეტანა'!A:A,'მიღება-ჩაბარება'!A814)</f>
        <v>0</v>
      </c>
      <c r="D814" s="7"/>
      <c r="E814" s="78">
        <f>D814*SUMIFS(მიმართულებები!N:N,მიმართულებები!A:A,'მიღება-ჩაბარება'!A814)/2+D814*SUMIFS('ცვლილებების შეტანა'!O:O,'ცვლილებების შეტანა'!A:A,'მიღება-ჩაბარება'!A814)/2</f>
        <v>0</v>
      </c>
      <c r="F814" s="81"/>
      <c r="G814" s="77">
        <f>F814*SUMIFS(მიმართულებები!N:N,მიმართულებები!A:A,'მიღება-ჩაბარება'!A814)+F814*SUMIFS('ცვლილებების შეტანა'!O:O,'ცვლილებების შეტანა'!A:A,'მიღება-ჩაბარება'!A814)</f>
        <v>0</v>
      </c>
      <c r="H814" s="82"/>
      <c r="I814" s="78">
        <f>H814*SUMIFS(მიმართულებები!N:N,მიმართულებები!A:A,'მიღება-ჩაბარება'!A814)/2+H814*SUMIFS('ცვლილებების შეტანა'!O:O,'ცვლილებების შეტანა'!A:A,'მიღება-ჩაბარება'!A814)/2</f>
        <v>0</v>
      </c>
      <c r="J814" s="81"/>
      <c r="K814" s="77">
        <f>J814*SUMIFS(მიმართულებები!N:N,მიმართულებები!A:A,'მიღება-ჩაბარება'!A814)+J814*SUMIFS('ცვლილებების შეტანა'!O:O,'ცვლილებების შეტანა'!A:A,'მიღება-ჩაბარება'!A814)</f>
        <v>0</v>
      </c>
      <c r="L814" s="82"/>
      <c r="M814" s="78">
        <f>L814*SUMIFS(მიმართულებები!N:N,მიმართულებები!A:A,'მიღება-ჩაბარება'!A814)/2+L814*SUMIFS('ცვლილებების შეტანა'!O:O,'ცვლილებების შეტანა'!A:A,'მიღება-ჩაბარება'!A814)/2</f>
        <v>0</v>
      </c>
      <c r="N814" s="81"/>
      <c r="O814" s="77">
        <f>N814*SUMIFS(მიმართულებები!N:N,მიმართულებები!A:A,'მიღება-ჩაბარება'!A814)+N814*SUMIFS('ცვლილებების შეტანა'!O:O,'ცვლილებების შეტანა'!A:A,'მიღება-ჩაბარება'!A814)</f>
        <v>0</v>
      </c>
      <c r="P814" s="82"/>
      <c r="Q814" s="78">
        <f>P814*SUMIFS(მიმართულებები!N:N,მიმართულებები!A:A,'მიღება-ჩაბარება'!A814)/2+P814*SUMIFS('ცვლილებების შეტანა'!O:O,'ცვლილებების შეტანა'!A:A,'მიღება-ჩაბარება'!A814)/2</f>
        <v>0</v>
      </c>
      <c r="R814" s="81"/>
      <c r="S814" s="77">
        <f>R814*SUMIFS(მიმართულებები!N:N,მიმართულებები!A:A,'მიღება-ჩაბარება'!A814)+R814*SUMIFS('ცვლილებების შეტანა'!O:O,'ცვლილებების შეტანა'!A:A,'მიღება-ჩაბარება'!A814)</f>
        <v>0</v>
      </c>
      <c r="T814" s="82"/>
      <c r="U814" s="78">
        <f>T814*SUMIFS(მიმართულებები!N:N,მიმართულებები!A:A,'მიღება-ჩაბარება'!A814)/2+T814*SUMIFS('ცვლილებების შეტანა'!O:O,'ცვლილებების შეტანა'!A:A,'მიღება-ჩაბარება'!A814)/2</f>
        <v>0</v>
      </c>
      <c r="V814" s="81"/>
      <c r="W814" s="77">
        <f>V814*SUMIFS(მიმართულებები!N:N,მიმართულებები!A:A,'მიღება-ჩაბარება'!A814)+V814*SUMIFS('ცვლილებების შეტანა'!O:O,'ცვლილებების შეტანა'!A:A,'მიღება-ჩაბარება'!A814)</f>
        <v>0</v>
      </c>
      <c r="X814" s="82"/>
      <c r="Y814" s="78">
        <f>X814*SUMIFS(მიმართულებები!N:N,მიმართულებები!A:A,'მიღება-ჩაბარება'!A814)/2+X814*SUMIFS('ცვლილებების შეტანა'!O:O,'ცვლილებების შეტანა'!A:A,'მიღება-ჩაბარება'!A814)/2</f>
        <v>0</v>
      </c>
      <c r="Z814" s="81"/>
      <c r="AA814" s="77">
        <f>Z814*SUMIFS(მიმართულებები!N:N,მიმართულებები!A:A,'მიღება-ჩაბარება'!A814)+Z814*SUMIFS('ცვლილებების შეტანა'!O:O,'ცვლილებების შეტანა'!A:A,'მიღება-ჩაბარება'!A814)</f>
        <v>0</v>
      </c>
      <c r="AB814" s="82"/>
      <c r="AC814" s="78">
        <f>AB814*SUMIFS(მიმართულებები!N:N,მიმართულებები!A:A,'მიღება-ჩაბარება'!A814)/2+AB814*SUMIFS('ცვლილებების შეტანა'!O:O,'ცვლილებების შეტანა'!A:A,'მიღება-ჩაბარება'!A814)/2</f>
        <v>0</v>
      </c>
      <c r="AD814" s="81"/>
      <c r="AE814" s="77">
        <f>AD814*SUMIFS(მიმართულებები!N:N,მიმართულებები!A:A,'მიღება-ჩაბარება'!A814)+AD814*SUMIFS('ცვლილებების შეტანა'!O:O,'ცვლილებების შეტანა'!A:A,'მიღება-ჩაბარება'!A814)</f>
        <v>0</v>
      </c>
      <c r="AF814" s="82"/>
      <c r="AG814" s="78">
        <f>AF814*SUMIFS(მიმართულებები!N:N,მიმართულებები!A:A,'მიღება-ჩაბარება'!A814)/2+AF814*SUMIFS('ცვლილებების შეტანა'!O:O,'ცვლილებების შეტანა'!A:A,'მიღება-ჩაბარება'!A814)/2</f>
        <v>0</v>
      </c>
      <c r="AH814" s="81"/>
      <c r="AI814" s="77">
        <f>AH814*SUMIFS(მიმართულებები!N:N,მიმართულებები!A:A,'მიღება-ჩაბარება'!A814)+AH814*SUMIFS('ცვლილებების შეტანა'!O:O,'ცვლილებების შეტანა'!A:A,'მიღება-ჩაბარება'!A814)</f>
        <v>0</v>
      </c>
      <c r="AJ814" s="82"/>
      <c r="AK814" s="78">
        <f>AJ814*SUMIFS(მიმართულებები!N:N,მიმართულებები!A:A,'მიღება-ჩაბარება'!A814)/2+AJ814*SUMIFS('ცვლილებების შეტანა'!O:O,'ცვლილებების შეტანა'!A:A,'მიღება-ჩაბარება'!A814)/2</f>
        <v>0</v>
      </c>
      <c r="AL814" s="81"/>
      <c r="AM814" s="77">
        <f>AL814*SUMIFS(მიმართულებები!N:N,მიმართულებები!A:A,'მიღება-ჩაბარება'!A814)+AL814*SUMIFS('ცვლილებების შეტანა'!O:O,'ცვლილებების შეტანა'!A:A,'მიღება-ჩაბარება'!A814)</f>
        <v>0</v>
      </c>
      <c r="AN814" s="82"/>
      <c r="AO814" s="78">
        <f>AN814*SUMIFS(მიმართულებები!N:N,მიმართულებები!A:A,'მიღება-ჩაბარება'!A814)/2+AN814*SUMIFS('ცვლილებების შეტანა'!O:O,'ცვლილებების შეტანა'!A:A,'მიღება-ჩაბარება'!A814)/2</f>
        <v>0</v>
      </c>
    </row>
    <row r="815" spans="1:41">
      <c r="A815" s="79">
        <v>809</v>
      </c>
      <c r="B815" s="76"/>
      <c r="C815" s="77">
        <f>B815*SUMIFS(მიმართულებები!N:N,მიმართულებები!A:A,'მიღება-ჩაბარება'!A815)+B815*SUMIFS('ცვლილებების შეტანა'!O:O,'ცვლილებების შეტანა'!A:A,'მიღება-ჩაბარება'!A815)</f>
        <v>0</v>
      </c>
      <c r="D815" s="7"/>
      <c r="E815" s="78">
        <f>D815*SUMIFS(მიმართულებები!N:N,მიმართულებები!A:A,'მიღება-ჩაბარება'!A815)/2+D815*SUMIFS('ცვლილებების შეტანა'!O:O,'ცვლილებების შეტანა'!A:A,'მიღება-ჩაბარება'!A815)/2</f>
        <v>0</v>
      </c>
      <c r="F815" s="81"/>
      <c r="G815" s="77">
        <f>F815*SUMIFS(მიმართულებები!N:N,მიმართულებები!A:A,'მიღება-ჩაბარება'!A815)+F815*SUMIFS('ცვლილებების შეტანა'!O:O,'ცვლილებების შეტანა'!A:A,'მიღება-ჩაბარება'!A815)</f>
        <v>0</v>
      </c>
      <c r="H815" s="82"/>
      <c r="I815" s="78">
        <f>H815*SUMIFS(მიმართულებები!N:N,მიმართულებები!A:A,'მიღება-ჩაბარება'!A815)/2+H815*SUMIFS('ცვლილებების შეტანა'!O:O,'ცვლილებების შეტანა'!A:A,'მიღება-ჩაბარება'!A815)/2</f>
        <v>0</v>
      </c>
      <c r="J815" s="81"/>
      <c r="K815" s="77">
        <f>J815*SUMIFS(მიმართულებები!N:N,მიმართულებები!A:A,'მიღება-ჩაბარება'!A815)+J815*SUMIFS('ცვლილებების შეტანა'!O:O,'ცვლილებების შეტანა'!A:A,'მიღება-ჩაბარება'!A815)</f>
        <v>0</v>
      </c>
      <c r="L815" s="82"/>
      <c r="M815" s="78">
        <f>L815*SUMIFS(მიმართულებები!N:N,მიმართულებები!A:A,'მიღება-ჩაბარება'!A815)/2+L815*SUMIFS('ცვლილებების შეტანა'!O:O,'ცვლილებების შეტანა'!A:A,'მიღება-ჩაბარება'!A815)/2</f>
        <v>0</v>
      </c>
      <c r="N815" s="81"/>
      <c r="O815" s="77">
        <f>N815*SUMIFS(მიმართულებები!N:N,მიმართულებები!A:A,'მიღება-ჩაბარება'!A815)+N815*SUMIFS('ცვლილებების შეტანა'!O:O,'ცვლილებების შეტანა'!A:A,'მიღება-ჩაბარება'!A815)</f>
        <v>0</v>
      </c>
      <c r="P815" s="82"/>
      <c r="Q815" s="78">
        <f>P815*SUMIFS(მიმართულებები!N:N,მიმართულებები!A:A,'მიღება-ჩაბარება'!A815)/2+P815*SUMIFS('ცვლილებების შეტანა'!O:O,'ცვლილებების შეტანა'!A:A,'მიღება-ჩაბარება'!A815)/2</f>
        <v>0</v>
      </c>
      <c r="R815" s="81"/>
      <c r="S815" s="77">
        <f>R815*SUMIFS(მიმართულებები!N:N,მიმართულებები!A:A,'მიღება-ჩაბარება'!A815)+R815*SUMIFS('ცვლილებების შეტანა'!O:O,'ცვლილებების შეტანა'!A:A,'მიღება-ჩაბარება'!A815)</f>
        <v>0</v>
      </c>
      <c r="T815" s="82"/>
      <c r="U815" s="78">
        <f>T815*SUMIFS(მიმართულებები!N:N,მიმართულებები!A:A,'მიღება-ჩაბარება'!A815)/2+T815*SUMIFS('ცვლილებების შეტანა'!O:O,'ცვლილებების შეტანა'!A:A,'მიღება-ჩაბარება'!A815)/2</f>
        <v>0</v>
      </c>
      <c r="V815" s="81"/>
      <c r="W815" s="77">
        <f>V815*SUMIFS(მიმართულებები!N:N,მიმართულებები!A:A,'მიღება-ჩაბარება'!A815)+V815*SUMIFS('ცვლილებების შეტანა'!O:O,'ცვლილებების შეტანა'!A:A,'მიღება-ჩაბარება'!A815)</f>
        <v>0</v>
      </c>
      <c r="X815" s="82"/>
      <c r="Y815" s="78">
        <f>X815*SUMIFS(მიმართულებები!N:N,მიმართულებები!A:A,'მიღება-ჩაბარება'!A815)/2+X815*SUMIFS('ცვლილებების შეტანა'!O:O,'ცვლილებების შეტანა'!A:A,'მიღება-ჩაბარება'!A815)/2</f>
        <v>0</v>
      </c>
      <c r="Z815" s="81"/>
      <c r="AA815" s="77">
        <f>Z815*SUMIFS(მიმართულებები!N:N,მიმართულებები!A:A,'მიღება-ჩაბარება'!A815)+Z815*SUMIFS('ცვლილებების შეტანა'!O:O,'ცვლილებების შეტანა'!A:A,'მიღება-ჩაბარება'!A815)</f>
        <v>0</v>
      </c>
      <c r="AB815" s="82"/>
      <c r="AC815" s="78">
        <f>AB815*SUMIFS(მიმართულებები!N:N,მიმართულებები!A:A,'მიღება-ჩაბარება'!A815)/2+AB815*SUMIFS('ცვლილებების შეტანა'!O:O,'ცვლილებების შეტანა'!A:A,'მიღება-ჩაბარება'!A815)/2</f>
        <v>0</v>
      </c>
      <c r="AD815" s="81"/>
      <c r="AE815" s="77">
        <f>AD815*SUMIFS(მიმართულებები!N:N,მიმართულებები!A:A,'მიღება-ჩაბარება'!A815)+AD815*SUMIFS('ცვლილებების შეტანა'!O:O,'ცვლილებების შეტანა'!A:A,'მიღება-ჩაბარება'!A815)</f>
        <v>0</v>
      </c>
      <c r="AF815" s="82"/>
      <c r="AG815" s="78">
        <f>AF815*SUMIFS(მიმართულებები!N:N,მიმართულებები!A:A,'მიღება-ჩაბარება'!A815)/2+AF815*SUMIFS('ცვლილებების შეტანა'!O:O,'ცვლილებების შეტანა'!A:A,'მიღება-ჩაბარება'!A815)/2</f>
        <v>0</v>
      </c>
      <c r="AH815" s="81"/>
      <c r="AI815" s="77">
        <f>AH815*SUMIFS(მიმართულებები!N:N,მიმართულებები!A:A,'მიღება-ჩაბარება'!A815)+AH815*SUMIFS('ცვლილებების შეტანა'!O:O,'ცვლილებების შეტანა'!A:A,'მიღება-ჩაბარება'!A815)</f>
        <v>0</v>
      </c>
      <c r="AJ815" s="82"/>
      <c r="AK815" s="78">
        <f>AJ815*SUMIFS(მიმართულებები!N:N,მიმართულებები!A:A,'მიღება-ჩაბარება'!A815)/2+AJ815*SUMIFS('ცვლილებების შეტანა'!O:O,'ცვლილებების შეტანა'!A:A,'მიღება-ჩაბარება'!A815)/2</f>
        <v>0</v>
      </c>
      <c r="AL815" s="81"/>
      <c r="AM815" s="77">
        <f>AL815*SUMIFS(მიმართულებები!N:N,მიმართულებები!A:A,'მიღება-ჩაბარება'!A815)+AL815*SUMIFS('ცვლილებების შეტანა'!O:O,'ცვლილებების შეტანა'!A:A,'მიღება-ჩაბარება'!A815)</f>
        <v>0</v>
      </c>
      <c r="AN815" s="82"/>
      <c r="AO815" s="78">
        <f>AN815*SUMIFS(მიმართულებები!N:N,მიმართულებები!A:A,'მიღება-ჩაბარება'!A815)/2+AN815*SUMIFS('ცვლილებების შეტანა'!O:O,'ცვლილებების შეტანა'!A:A,'მიღება-ჩაბარება'!A815)/2</f>
        <v>0</v>
      </c>
    </row>
    <row r="816" spans="1:41">
      <c r="A816" s="79">
        <v>810</v>
      </c>
      <c r="B816" s="76"/>
      <c r="C816" s="77">
        <f>B816*SUMIFS(მიმართულებები!N:N,მიმართულებები!A:A,'მიღება-ჩაბარება'!A816)+B816*SUMIFS('ცვლილებების შეტანა'!O:O,'ცვლილებების შეტანა'!A:A,'მიღება-ჩაბარება'!A816)</f>
        <v>0</v>
      </c>
      <c r="D816" s="7"/>
      <c r="E816" s="78">
        <f>D816*SUMIFS(მიმართულებები!N:N,მიმართულებები!A:A,'მიღება-ჩაბარება'!A816)/2+D816*SUMIFS('ცვლილებების შეტანა'!O:O,'ცვლილებების შეტანა'!A:A,'მიღება-ჩაბარება'!A816)/2</f>
        <v>0</v>
      </c>
      <c r="F816" s="81"/>
      <c r="G816" s="77">
        <f>F816*SUMIFS(მიმართულებები!N:N,მიმართულებები!A:A,'მიღება-ჩაბარება'!A816)+F816*SUMIFS('ცვლილებების შეტანა'!O:O,'ცვლილებების შეტანა'!A:A,'მიღება-ჩაბარება'!A816)</f>
        <v>0</v>
      </c>
      <c r="H816" s="82"/>
      <c r="I816" s="78">
        <f>H816*SUMIFS(მიმართულებები!N:N,მიმართულებები!A:A,'მიღება-ჩაბარება'!A816)/2+H816*SUMIFS('ცვლილებების შეტანა'!O:O,'ცვლილებების შეტანა'!A:A,'მიღება-ჩაბარება'!A816)/2</f>
        <v>0</v>
      </c>
      <c r="J816" s="81"/>
      <c r="K816" s="77">
        <f>J816*SUMIFS(მიმართულებები!N:N,მიმართულებები!A:A,'მიღება-ჩაბარება'!A816)+J816*SUMIFS('ცვლილებების შეტანა'!O:O,'ცვლილებების შეტანა'!A:A,'მიღება-ჩაბარება'!A816)</f>
        <v>0</v>
      </c>
      <c r="L816" s="82"/>
      <c r="M816" s="78">
        <f>L816*SUMIFS(მიმართულებები!N:N,მიმართულებები!A:A,'მიღება-ჩაბარება'!A816)/2+L816*SUMIFS('ცვლილებების შეტანა'!O:O,'ცვლილებების შეტანა'!A:A,'მიღება-ჩაბარება'!A816)/2</f>
        <v>0</v>
      </c>
      <c r="N816" s="81"/>
      <c r="O816" s="77">
        <f>N816*SUMIFS(მიმართულებები!N:N,მიმართულებები!A:A,'მიღება-ჩაბარება'!A816)+N816*SUMIFS('ცვლილებების შეტანა'!O:O,'ცვლილებების შეტანა'!A:A,'მიღება-ჩაბარება'!A816)</f>
        <v>0</v>
      </c>
      <c r="P816" s="82"/>
      <c r="Q816" s="78">
        <f>P816*SUMIFS(მიმართულებები!N:N,მიმართულებები!A:A,'მიღება-ჩაბარება'!A816)/2+P816*SUMIFS('ცვლილებების შეტანა'!O:O,'ცვლილებების შეტანა'!A:A,'მიღება-ჩაბარება'!A816)/2</f>
        <v>0</v>
      </c>
      <c r="R816" s="81"/>
      <c r="S816" s="77">
        <f>R816*SUMIFS(მიმართულებები!N:N,მიმართულებები!A:A,'მიღება-ჩაბარება'!A816)+R816*SUMIFS('ცვლილებების შეტანა'!O:O,'ცვლილებების შეტანა'!A:A,'მიღება-ჩაბარება'!A816)</f>
        <v>0</v>
      </c>
      <c r="T816" s="82"/>
      <c r="U816" s="78">
        <f>T816*SUMIFS(მიმართულებები!N:N,მიმართულებები!A:A,'მიღება-ჩაბარება'!A816)/2+T816*SUMIFS('ცვლილებების შეტანა'!O:O,'ცვლილებების შეტანა'!A:A,'მიღება-ჩაბარება'!A816)/2</f>
        <v>0</v>
      </c>
      <c r="V816" s="81"/>
      <c r="W816" s="77">
        <f>V816*SUMIFS(მიმართულებები!N:N,მიმართულებები!A:A,'მიღება-ჩაბარება'!A816)+V816*SUMIFS('ცვლილებების შეტანა'!O:O,'ცვლილებების შეტანა'!A:A,'მიღება-ჩაბარება'!A816)</f>
        <v>0</v>
      </c>
      <c r="X816" s="82"/>
      <c r="Y816" s="78">
        <f>X816*SUMIFS(მიმართულებები!N:N,მიმართულებები!A:A,'მიღება-ჩაბარება'!A816)/2+X816*SUMIFS('ცვლილებების შეტანა'!O:O,'ცვლილებების შეტანა'!A:A,'მიღება-ჩაბარება'!A816)/2</f>
        <v>0</v>
      </c>
      <c r="Z816" s="81"/>
      <c r="AA816" s="77">
        <f>Z816*SUMIFS(მიმართულებები!N:N,მიმართულებები!A:A,'მიღება-ჩაბარება'!A816)+Z816*SUMIFS('ცვლილებების შეტანა'!O:O,'ცვლილებების შეტანა'!A:A,'მიღება-ჩაბარება'!A816)</f>
        <v>0</v>
      </c>
      <c r="AB816" s="82"/>
      <c r="AC816" s="78">
        <f>AB816*SUMIFS(მიმართულებები!N:N,მიმართულებები!A:A,'მიღება-ჩაბარება'!A816)/2+AB816*SUMIFS('ცვლილებების შეტანა'!O:O,'ცვლილებების შეტანა'!A:A,'მიღება-ჩაბარება'!A816)/2</f>
        <v>0</v>
      </c>
      <c r="AD816" s="81"/>
      <c r="AE816" s="77">
        <f>AD816*SUMIFS(მიმართულებები!N:N,მიმართულებები!A:A,'მიღება-ჩაბარება'!A816)+AD816*SUMIFS('ცვლილებების შეტანა'!O:O,'ცვლილებების შეტანა'!A:A,'მიღება-ჩაბარება'!A816)</f>
        <v>0</v>
      </c>
      <c r="AF816" s="82"/>
      <c r="AG816" s="78">
        <f>AF816*SUMIFS(მიმართულებები!N:N,მიმართულებები!A:A,'მიღება-ჩაბარება'!A816)/2+AF816*SUMIFS('ცვლილებების შეტანა'!O:O,'ცვლილებების შეტანა'!A:A,'მიღება-ჩაბარება'!A816)/2</f>
        <v>0</v>
      </c>
      <c r="AH816" s="81"/>
      <c r="AI816" s="77">
        <f>AH816*SUMIFS(მიმართულებები!N:N,მიმართულებები!A:A,'მიღება-ჩაბარება'!A816)+AH816*SUMIFS('ცვლილებების შეტანა'!O:O,'ცვლილებების შეტანა'!A:A,'მიღება-ჩაბარება'!A816)</f>
        <v>0</v>
      </c>
      <c r="AJ816" s="82"/>
      <c r="AK816" s="78">
        <f>AJ816*SUMIFS(მიმართულებები!N:N,მიმართულებები!A:A,'მიღება-ჩაბარება'!A816)/2+AJ816*SUMIFS('ცვლილებების შეტანა'!O:O,'ცვლილებების შეტანა'!A:A,'მიღება-ჩაბარება'!A816)/2</f>
        <v>0</v>
      </c>
      <c r="AL816" s="81"/>
      <c r="AM816" s="77">
        <f>AL816*SUMIFS(მიმართულებები!N:N,მიმართულებები!A:A,'მიღება-ჩაბარება'!A816)+AL816*SUMIFS('ცვლილებების შეტანა'!O:O,'ცვლილებების შეტანა'!A:A,'მიღება-ჩაბარება'!A816)</f>
        <v>0</v>
      </c>
      <c r="AN816" s="82"/>
      <c r="AO816" s="78">
        <f>AN816*SUMIFS(მიმართულებები!N:N,მიმართულებები!A:A,'მიღება-ჩაბარება'!A816)/2+AN816*SUMIFS('ცვლილებების შეტანა'!O:O,'ცვლილებების შეტანა'!A:A,'მიღება-ჩაბარება'!A816)/2</f>
        <v>0</v>
      </c>
    </row>
    <row r="817" spans="1:41">
      <c r="A817" s="79">
        <v>811</v>
      </c>
      <c r="B817" s="76"/>
      <c r="C817" s="77">
        <f>B817*SUMIFS(მიმართულებები!N:N,მიმართულებები!A:A,'მიღება-ჩაბარება'!A817)+B817*SUMIFS('ცვლილებების შეტანა'!O:O,'ცვლილებების შეტანა'!A:A,'მიღება-ჩაბარება'!A817)</f>
        <v>0</v>
      </c>
      <c r="D817" s="7"/>
      <c r="E817" s="78">
        <f>D817*SUMIFS(მიმართულებები!N:N,მიმართულებები!A:A,'მიღება-ჩაბარება'!A817)/2+D817*SUMIFS('ცვლილებების შეტანა'!O:O,'ცვლილებების შეტანა'!A:A,'მიღება-ჩაბარება'!A817)/2</f>
        <v>0</v>
      </c>
      <c r="F817" s="81"/>
      <c r="G817" s="77">
        <f>F817*SUMIFS(მიმართულებები!N:N,მიმართულებები!A:A,'მიღება-ჩაბარება'!A817)+F817*SUMIFS('ცვლილებების შეტანა'!O:O,'ცვლილებების შეტანა'!A:A,'მიღება-ჩაბარება'!A817)</f>
        <v>0</v>
      </c>
      <c r="H817" s="82"/>
      <c r="I817" s="78">
        <f>H817*SUMIFS(მიმართულებები!N:N,მიმართულებები!A:A,'მიღება-ჩაბარება'!A817)/2+H817*SUMIFS('ცვლილებების შეტანა'!O:O,'ცვლილებების შეტანა'!A:A,'მიღება-ჩაბარება'!A817)/2</f>
        <v>0</v>
      </c>
      <c r="J817" s="81"/>
      <c r="K817" s="77">
        <f>J817*SUMIFS(მიმართულებები!N:N,მიმართულებები!A:A,'მიღება-ჩაბარება'!A817)+J817*SUMIFS('ცვლილებების შეტანა'!O:O,'ცვლილებების შეტანა'!A:A,'მიღება-ჩაბარება'!A817)</f>
        <v>0</v>
      </c>
      <c r="L817" s="82"/>
      <c r="M817" s="78">
        <f>L817*SUMIFS(მიმართულებები!N:N,მიმართულებები!A:A,'მიღება-ჩაბარება'!A817)/2+L817*SUMIFS('ცვლილებების შეტანა'!O:O,'ცვლილებების შეტანა'!A:A,'მიღება-ჩაბარება'!A817)/2</f>
        <v>0</v>
      </c>
      <c r="N817" s="81"/>
      <c r="O817" s="77">
        <f>N817*SUMIFS(მიმართულებები!N:N,მიმართულებები!A:A,'მიღება-ჩაბარება'!A817)+N817*SUMIFS('ცვლილებების შეტანა'!O:O,'ცვლილებების შეტანა'!A:A,'მიღება-ჩაბარება'!A817)</f>
        <v>0</v>
      </c>
      <c r="P817" s="82"/>
      <c r="Q817" s="78">
        <f>P817*SUMIFS(მიმართულებები!N:N,მიმართულებები!A:A,'მიღება-ჩაბარება'!A817)/2+P817*SUMIFS('ცვლილებების შეტანა'!O:O,'ცვლილებების შეტანა'!A:A,'მიღება-ჩაბარება'!A817)/2</f>
        <v>0</v>
      </c>
      <c r="R817" s="81"/>
      <c r="S817" s="77">
        <f>R817*SUMIFS(მიმართულებები!N:N,მიმართულებები!A:A,'მიღება-ჩაბარება'!A817)+R817*SUMIFS('ცვლილებების შეტანა'!O:O,'ცვლილებების შეტანა'!A:A,'მიღება-ჩაბარება'!A817)</f>
        <v>0</v>
      </c>
      <c r="T817" s="82"/>
      <c r="U817" s="78">
        <f>T817*SUMIFS(მიმართულებები!N:N,მიმართულებები!A:A,'მიღება-ჩაბარება'!A817)/2+T817*SUMIFS('ცვლილებების შეტანა'!O:O,'ცვლილებების შეტანა'!A:A,'მიღება-ჩაბარება'!A817)/2</f>
        <v>0</v>
      </c>
      <c r="V817" s="81"/>
      <c r="W817" s="77">
        <f>V817*SUMIFS(მიმართულებები!N:N,მიმართულებები!A:A,'მიღება-ჩაბარება'!A817)+V817*SUMIFS('ცვლილებების შეტანა'!O:O,'ცვლილებების შეტანა'!A:A,'მიღება-ჩაბარება'!A817)</f>
        <v>0</v>
      </c>
      <c r="X817" s="82"/>
      <c r="Y817" s="78">
        <f>X817*SUMIFS(მიმართულებები!N:N,მიმართულებები!A:A,'მიღება-ჩაბარება'!A817)/2+X817*SUMIFS('ცვლილებების შეტანა'!O:O,'ცვლილებების შეტანა'!A:A,'მიღება-ჩაბარება'!A817)/2</f>
        <v>0</v>
      </c>
      <c r="Z817" s="81"/>
      <c r="AA817" s="77">
        <f>Z817*SUMIFS(მიმართულებები!N:N,მიმართულებები!A:A,'მიღება-ჩაბარება'!A817)+Z817*SUMIFS('ცვლილებების შეტანა'!O:O,'ცვლილებების შეტანა'!A:A,'მიღება-ჩაბარება'!A817)</f>
        <v>0</v>
      </c>
      <c r="AB817" s="82"/>
      <c r="AC817" s="78">
        <f>AB817*SUMIFS(მიმართულებები!N:N,მიმართულებები!A:A,'მიღება-ჩაბარება'!A817)/2+AB817*SUMIFS('ცვლილებების შეტანა'!O:O,'ცვლილებების შეტანა'!A:A,'მიღება-ჩაბარება'!A817)/2</f>
        <v>0</v>
      </c>
      <c r="AD817" s="81"/>
      <c r="AE817" s="77">
        <f>AD817*SUMIFS(მიმართულებები!N:N,მიმართულებები!A:A,'მიღება-ჩაბარება'!A817)+AD817*SUMIFS('ცვლილებების შეტანა'!O:O,'ცვლილებების შეტანა'!A:A,'მიღება-ჩაბარება'!A817)</f>
        <v>0</v>
      </c>
      <c r="AF817" s="82"/>
      <c r="AG817" s="78">
        <f>AF817*SUMIFS(მიმართულებები!N:N,მიმართულებები!A:A,'მიღება-ჩაბარება'!A817)/2+AF817*SUMIFS('ცვლილებების შეტანა'!O:O,'ცვლილებების შეტანა'!A:A,'მიღება-ჩაბარება'!A817)/2</f>
        <v>0</v>
      </c>
      <c r="AH817" s="81"/>
      <c r="AI817" s="77">
        <f>AH817*SUMIFS(მიმართულებები!N:N,მიმართულებები!A:A,'მიღება-ჩაბარება'!A817)+AH817*SUMIFS('ცვლილებების შეტანა'!O:O,'ცვლილებების შეტანა'!A:A,'მიღება-ჩაბარება'!A817)</f>
        <v>0</v>
      </c>
      <c r="AJ817" s="82"/>
      <c r="AK817" s="78">
        <f>AJ817*SUMIFS(მიმართულებები!N:N,მიმართულებები!A:A,'მიღება-ჩაბარება'!A817)/2+AJ817*SUMIFS('ცვლილებების შეტანა'!O:O,'ცვლილებების შეტანა'!A:A,'მიღება-ჩაბარება'!A817)/2</f>
        <v>0</v>
      </c>
      <c r="AL817" s="81"/>
      <c r="AM817" s="77">
        <f>AL817*SUMIFS(მიმართულებები!N:N,მიმართულებები!A:A,'მიღება-ჩაბარება'!A817)+AL817*SUMIFS('ცვლილებების შეტანა'!O:O,'ცვლილებების შეტანა'!A:A,'მიღება-ჩაბარება'!A817)</f>
        <v>0</v>
      </c>
      <c r="AN817" s="82"/>
      <c r="AO817" s="78">
        <f>AN817*SUMIFS(მიმართულებები!N:N,მიმართულებები!A:A,'მიღება-ჩაბარება'!A817)/2+AN817*SUMIFS('ცვლილებების შეტანა'!O:O,'ცვლილებების შეტანა'!A:A,'მიღება-ჩაბარება'!A817)/2</f>
        <v>0</v>
      </c>
    </row>
    <row r="818" spans="1:41">
      <c r="A818" s="79">
        <v>812</v>
      </c>
      <c r="B818" s="76"/>
      <c r="C818" s="77">
        <f>B818*SUMIFS(მიმართულებები!N:N,მიმართულებები!A:A,'მიღება-ჩაბარება'!A818)+B818*SUMIFS('ცვლილებების შეტანა'!O:O,'ცვლილებების შეტანა'!A:A,'მიღება-ჩაბარება'!A818)</f>
        <v>0</v>
      </c>
      <c r="D818" s="7"/>
      <c r="E818" s="78">
        <f>D818*SUMIFS(მიმართულებები!N:N,მიმართულებები!A:A,'მიღება-ჩაბარება'!A818)/2+D818*SUMIFS('ცვლილებების შეტანა'!O:O,'ცვლილებების შეტანა'!A:A,'მიღება-ჩაბარება'!A818)/2</f>
        <v>0</v>
      </c>
      <c r="F818" s="81"/>
      <c r="G818" s="77">
        <f>F818*SUMIFS(მიმართულებები!N:N,მიმართულებები!A:A,'მიღება-ჩაბარება'!A818)+F818*SUMIFS('ცვლილებების შეტანა'!O:O,'ცვლილებების შეტანა'!A:A,'მიღება-ჩაბარება'!A818)</f>
        <v>0</v>
      </c>
      <c r="H818" s="82"/>
      <c r="I818" s="78">
        <f>H818*SUMIFS(მიმართულებები!N:N,მიმართულებები!A:A,'მიღება-ჩაბარება'!A818)/2+H818*SUMIFS('ცვლილებების შეტანა'!O:O,'ცვლილებების შეტანა'!A:A,'მიღება-ჩაბარება'!A818)/2</f>
        <v>0</v>
      </c>
      <c r="J818" s="81"/>
      <c r="K818" s="77">
        <f>J818*SUMIFS(მიმართულებები!N:N,მიმართულებები!A:A,'მიღება-ჩაბარება'!A818)+J818*SUMIFS('ცვლილებების შეტანა'!O:O,'ცვლილებების შეტანა'!A:A,'მიღება-ჩაბარება'!A818)</f>
        <v>0</v>
      </c>
      <c r="L818" s="82"/>
      <c r="M818" s="78">
        <f>L818*SUMIFS(მიმართულებები!N:N,მიმართულებები!A:A,'მიღება-ჩაბარება'!A818)/2+L818*SUMIFS('ცვლილებების შეტანა'!O:O,'ცვლილებების შეტანა'!A:A,'მიღება-ჩაბარება'!A818)/2</f>
        <v>0</v>
      </c>
      <c r="N818" s="81"/>
      <c r="O818" s="77">
        <f>N818*SUMIFS(მიმართულებები!N:N,მიმართულებები!A:A,'მიღება-ჩაბარება'!A818)+N818*SUMIFS('ცვლილებების შეტანა'!O:O,'ცვლილებების შეტანა'!A:A,'მიღება-ჩაბარება'!A818)</f>
        <v>0</v>
      </c>
      <c r="P818" s="82"/>
      <c r="Q818" s="78">
        <f>P818*SUMIFS(მიმართულებები!N:N,მიმართულებები!A:A,'მიღება-ჩაბარება'!A818)/2+P818*SUMIFS('ცვლილებების შეტანა'!O:O,'ცვლილებების შეტანა'!A:A,'მიღება-ჩაბარება'!A818)/2</f>
        <v>0</v>
      </c>
      <c r="R818" s="81"/>
      <c r="S818" s="77">
        <f>R818*SUMIFS(მიმართულებები!N:N,მიმართულებები!A:A,'მიღება-ჩაბარება'!A818)+R818*SUMIFS('ცვლილებების შეტანა'!O:O,'ცვლილებების შეტანა'!A:A,'მიღება-ჩაბარება'!A818)</f>
        <v>0</v>
      </c>
      <c r="T818" s="82"/>
      <c r="U818" s="78">
        <f>T818*SUMIFS(მიმართულებები!N:N,მიმართულებები!A:A,'მიღება-ჩაბარება'!A818)/2+T818*SUMIFS('ცვლილებების შეტანა'!O:O,'ცვლილებების შეტანა'!A:A,'მიღება-ჩაბარება'!A818)/2</f>
        <v>0</v>
      </c>
      <c r="V818" s="81"/>
      <c r="W818" s="77">
        <f>V818*SUMIFS(მიმართულებები!N:N,მიმართულებები!A:A,'მიღება-ჩაბარება'!A818)+V818*SUMIFS('ცვლილებების შეტანა'!O:O,'ცვლილებების შეტანა'!A:A,'მიღება-ჩაბარება'!A818)</f>
        <v>0</v>
      </c>
      <c r="X818" s="82"/>
      <c r="Y818" s="78">
        <f>X818*SUMIFS(მიმართულებები!N:N,მიმართულებები!A:A,'მიღება-ჩაბარება'!A818)/2+X818*SUMIFS('ცვლილებების შეტანა'!O:O,'ცვლილებების შეტანა'!A:A,'მიღება-ჩაბარება'!A818)/2</f>
        <v>0</v>
      </c>
      <c r="Z818" s="81"/>
      <c r="AA818" s="77">
        <f>Z818*SUMIFS(მიმართულებები!N:N,მიმართულებები!A:A,'მიღება-ჩაბარება'!A818)+Z818*SUMIFS('ცვლილებების შეტანა'!O:O,'ცვლილებების შეტანა'!A:A,'მიღება-ჩაბარება'!A818)</f>
        <v>0</v>
      </c>
      <c r="AB818" s="82"/>
      <c r="AC818" s="78">
        <f>AB818*SUMIFS(მიმართულებები!N:N,მიმართულებები!A:A,'მიღება-ჩაბარება'!A818)/2+AB818*SUMIFS('ცვლილებების შეტანა'!O:O,'ცვლილებების შეტანა'!A:A,'მიღება-ჩაბარება'!A818)/2</f>
        <v>0</v>
      </c>
      <c r="AD818" s="81"/>
      <c r="AE818" s="77">
        <f>AD818*SUMIFS(მიმართულებები!N:N,მიმართულებები!A:A,'მიღება-ჩაბარება'!A818)+AD818*SUMIFS('ცვლილებების შეტანა'!O:O,'ცვლილებების შეტანა'!A:A,'მიღება-ჩაბარება'!A818)</f>
        <v>0</v>
      </c>
      <c r="AF818" s="82"/>
      <c r="AG818" s="78">
        <f>AF818*SUMIFS(მიმართულებები!N:N,მიმართულებები!A:A,'მიღება-ჩაბარება'!A818)/2+AF818*SUMIFS('ცვლილებების შეტანა'!O:O,'ცვლილებების შეტანა'!A:A,'მიღება-ჩაბარება'!A818)/2</f>
        <v>0</v>
      </c>
      <c r="AH818" s="81"/>
      <c r="AI818" s="77">
        <f>AH818*SUMIFS(მიმართულებები!N:N,მიმართულებები!A:A,'მიღება-ჩაბარება'!A818)+AH818*SUMIFS('ცვლილებების შეტანა'!O:O,'ცვლილებების შეტანა'!A:A,'მიღება-ჩაბარება'!A818)</f>
        <v>0</v>
      </c>
      <c r="AJ818" s="82"/>
      <c r="AK818" s="78">
        <f>AJ818*SUMIFS(მიმართულებები!N:N,მიმართულებები!A:A,'მიღება-ჩაბარება'!A818)/2+AJ818*SUMIFS('ცვლილებების შეტანა'!O:O,'ცვლილებების შეტანა'!A:A,'მიღება-ჩაბარება'!A818)/2</f>
        <v>0</v>
      </c>
      <c r="AL818" s="81"/>
      <c r="AM818" s="77">
        <f>AL818*SUMIFS(მიმართულებები!N:N,მიმართულებები!A:A,'მიღება-ჩაბარება'!A818)+AL818*SUMIFS('ცვლილებების შეტანა'!O:O,'ცვლილებების შეტანა'!A:A,'მიღება-ჩაბარება'!A818)</f>
        <v>0</v>
      </c>
      <c r="AN818" s="82"/>
      <c r="AO818" s="78">
        <f>AN818*SUMIFS(მიმართულებები!N:N,მიმართულებები!A:A,'მიღება-ჩაბარება'!A818)/2+AN818*SUMIFS('ცვლილებების შეტანა'!O:O,'ცვლილებების შეტანა'!A:A,'მიღება-ჩაბარება'!A818)/2</f>
        <v>0</v>
      </c>
    </row>
    <row r="819" spans="1:41">
      <c r="A819" s="79">
        <v>813</v>
      </c>
      <c r="B819" s="76"/>
      <c r="C819" s="77">
        <f>B819*SUMIFS(მიმართულებები!N:N,მიმართულებები!A:A,'მიღება-ჩაბარება'!A819)+B819*SUMIFS('ცვლილებების შეტანა'!O:O,'ცვლილებების შეტანა'!A:A,'მიღება-ჩაბარება'!A819)</f>
        <v>0</v>
      </c>
      <c r="D819" s="7"/>
      <c r="E819" s="78">
        <f>D819*SUMIFS(მიმართულებები!N:N,მიმართულებები!A:A,'მიღება-ჩაბარება'!A819)/2+D819*SUMIFS('ცვლილებების შეტანა'!O:O,'ცვლილებების შეტანა'!A:A,'მიღება-ჩაბარება'!A819)/2</f>
        <v>0</v>
      </c>
      <c r="F819" s="81"/>
      <c r="G819" s="77">
        <f>F819*SUMIFS(მიმართულებები!N:N,მიმართულებები!A:A,'მიღება-ჩაბარება'!A819)+F819*SUMIFS('ცვლილებების შეტანა'!O:O,'ცვლილებების შეტანა'!A:A,'მიღება-ჩაბარება'!A819)</f>
        <v>0</v>
      </c>
      <c r="H819" s="82"/>
      <c r="I819" s="78">
        <f>H819*SUMIFS(მიმართულებები!N:N,მიმართულებები!A:A,'მიღება-ჩაბარება'!A819)/2+H819*SUMIFS('ცვლილებების შეტანა'!O:O,'ცვლილებების შეტანა'!A:A,'მიღება-ჩაბარება'!A819)/2</f>
        <v>0</v>
      </c>
      <c r="J819" s="81"/>
      <c r="K819" s="77">
        <f>J819*SUMIFS(მიმართულებები!N:N,მიმართულებები!A:A,'მიღება-ჩაბარება'!A819)+J819*SUMIFS('ცვლილებების შეტანა'!O:O,'ცვლილებების შეტანა'!A:A,'მიღება-ჩაბარება'!A819)</f>
        <v>0</v>
      </c>
      <c r="L819" s="82"/>
      <c r="M819" s="78">
        <f>L819*SUMIFS(მიმართულებები!N:N,მიმართულებები!A:A,'მიღება-ჩაბარება'!A819)/2+L819*SUMIFS('ცვლილებების შეტანა'!O:O,'ცვლილებების შეტანა'!A:A,'მიღება-ჩაბარება'!A819)/2</f>
        <v>0</v>
      </c>
      <c r="N819" s="81"/>
      <c r="O819" s="77">
        <f>N819*SUMIFS(მიმართულებები!N:N,მიმართულებები!A:A,'მიღება-ჩაბარება'!A819)+N819*SUMIFS('ცვლილებების შეტანა'!O:O,'ცვლილებების შეტანა'!A:A,'მიღება-ჩაბარება'!A819)</f>
        <v>0</v>
      </c>
      <c r="P819" s="82"/>
      <c r="Q819" s="78">
        <f>P819*SUMIFS(მიმართულებები!N:N,მიმართულებები!A:A,'მიღება-ჩაბარება'!A819)/2+P819*SUMIFS('ცვლილებების შეტანა'!O:O,'ცვლილებების შეტანა'!A:A,'მიღება-ჩაბარება'!A819)/2</f>
        <v>0</v>
      </c>
      <c r="R819" s="81"/>
      <c r="S819" s="77">
        <f>R819*SUMIFS(მიმართულებები!N:N,მიმართულებები!A:A,'მიღება-ჩაბარება'!A819)+R819*SUMIFS('ცვლილებების შეტანა'!O:O,'ცვლილებების შეტანა'!A:A,'მიღება-ჩაბარება'!A819)</f>
        <v>0</v>
      </c>
      <c r="T819" s="82"/>
      <c r="U819" s="78">
        <f>T819*SUMIFS(მიმართულებები!N:N,მიმართულებები!A:A,'მიღება-ჩაბარება'!A819)/2+T819*SUMIFS('ცვლილებების შეტანა'!O:O,'ცვლილებების შეტანა'!A:A,'მიღება-ჩაბარება'!A819)/2</f>
        <v>0</v>
      </c>
      <c r="V819" s="81"/>
      <c r="W819" s="77">
        <f>V819*SUMIFS(მიმართულებები!N:N,მიმართულებები!A:A,'მიღება-ჩაბარება'!A819)+V819*SUMIFS('ცვლილებების შეტანა'!O:O,'ცვლილებების შეტანა'!A:A,'მიღება-ჩაბარება'!A819)</f>
        <v>0</v>
      </c>
      <c r="X819" s="82"/>
      <c r="Y819" s="78">
        <f>X819*SUMIFS(მიმართულებები!N:N,მიმართულებები!A:A,'მიღება-ჩაბარება'!A819)/2+X819*SUMIFS('ცვლილებების შეტანა'!O:O,'ცვლილებების შეტანა'!A:A,'მიღება-ჩაბარება'!A819)/2</f>
        <v>0</v>
      </c>
      <c r="Z819" s="81"/>
      <c r="AA819" s="77">
        <f>Z819*SUMIFS(მიმართულებები!N:N,მიმართულებები!A:A,'მიღება-ჩაბარება'!A819)+Z819*SUMIFS('ცვლილებების შეტანა'!O:O,'ცვლილებების შეტანა'!A:A,'მიღება-ჩაბარება'!A819)</f>
        <v>0</v>
      </c>
      <c r="AB819" s="82"/>
      <c r="AC819" s="78">
        <f>AB819*SUMIFS(მიმართულებები!N:N,მიმართულებები!A:A,'მიღება-ჩაბარება'!A819)/2+AB819*SUMIFS('ცვლილებების შეტანა'!O:O,'ცვლილებების შეტანა'!A:A,'მიღება-ჩაბარება'!A819)/2</f>
        <v>0</v>
      </c>
      <c r="AD819" s="81"/>
      <c r="AE819" s="77">
        <f>AD819*SUMIFS(მიმართულებები!N:N,მიმართულებები!A:A,'მიღება-ჩაბარება'!A819)+AD819*SUMIFS('ცვლილებების შეტანა'!O:O,'ცვლილებების შეტანა'!A:A,'მიღება-ჩაბარება'!A819)</f>
        <v>0</v>
      </c>
      <c r="AF819" s="82"/>
      <c r="AG819" s="78">
        <f>AF819*SUMIFS(მიმართულებები!N:N,მიმართულებები!A:A,'მიღება-ჩაბარება'!A819)/2+AF819*SUMIFS('ცვლილებების შეტანა'!O:O,'ცვლილებების შეტანა'!A:A,'მიღება-ჩაბარება'!A819)/2</f>
        <v>0</v>
      </c>
      <c r="AH819" s="81"/>
      <c r="AI819" s="77">
        <f>AH819*SUMIFS(მიმართულებები!N:N,მიმართულებები!A:A,'მიღება-ჩაბარება'!A819)+AH819*SUMIFS('ცვლილებების შეტანა'!O:O,'ცვლილებების შეტანა'!A:A,'მიღება-ჩაბარება'!A819)</f>
        <v>0</v>
      </c>
      <c r="AJ819" s="82"/>
      <c r="AK819" s="78">
        <f>AJ819*SUMIFS(მიმართულებები!N:N,მიმართულებები!A:A,'მიღება-ჩაბარება'!A819)/2+AJ819*SUMIFS('ცვლილებების შეტანა'!O:O,'ცვლილებების შეტანა'!A:A,'მიღება-ჩაბარება'!A819)/2</f>
        <v>0</v>
      </c>
      <c r="AL819" s="81"/>
      <c r="AM819" s="77">
        <f>AL819*SUMIFS(მიმართულებები!N:N,მიმართულებები!A:A,'მიღება-ჩაბარება'!A819)+AL819*SUMIFS('ცვლილებების შეტანა'!O:O,'ცვლილებების შეტანა'!A:A,'მიღება-ჩაბარება'!A819)</f>
        <v>0</v>
      </c>
      <c r="AN819" s="82"/>
      <c r="AO819" s="78">
        <f>AN819*SUMIFS(მიმართულებები!N:N,მიმართულებები!A:A,'მიღება-ჩაბარება'!A819)/2+AN819*SUMIFS('ცვლილებების შეტანა'!O:O,'ცვლილებების შეტანა'!A:A,'მიღება-ჩაბარება'!A819)/2</f>
        <v>0</v>
      </c>
    </row>
    <row r="820" spans="1:41">
      <c r="A820" s="91">
        <v>814</v>
      </c>
      <c r="B820" s="92"/>
      <c r="C820" s="93">
        <f>B820*SUMIFS(მიმართულებები!N:N,მიმართულებები!A:A,'მიღება-ჩაბარება'!A820)+B820*SUMIFS('ცვლილებების შეტანა'!O:O,'ცვლილებების შეტანა'!A:A,'მიღება-ჩაბარება'!A820)</f>
        <v>0</v>
      </c>
      <c r="D820" s="94"/>
      <c r="E820" s="95">
        <f>D820*SUMIFS(მიმართულებები!N:N,მიმართულებები!A:A,'მიღება-ჩაბარება'!A820)/2+D820*SUMIFS('ცვლილებების შეტანა'!O:O,'ცვლილებების შეტანა'!A:A,'მიღება-ჩაბარება'!A820)/2</f>
        <v>0</v>
      </c>
      <c r="F820" s="96"/>
      <c r="G820" s="93">
        <f>F820*SUMIFS(მიმართულებები!N:N,მიმართულებები!A:A,'მიღება-ჩაბარება'!A820)+F820*SUMIFS('ცვლილებების შეტანა'!O:O,'ცვლილებების შეტანა'!A:A,'მიღება-ჩაბარება'!A820)</f>
        <v>0</v>
      </c>
      <c r="H820" s="97"/>
      <c r="I820" s="95">
        <f>H820*SUMIFS(მიმართულებები!N:N,მიმართულებები!A:A,'მიღება-ჩაბარება'!A820)/2+H820*SUMIFS('ცვლილებების შეტანა'!O:O,'ცვლილებების შეტანა'!A:A,'მიღება-ჩაბარება'!A820)/2</f>
        <v>0</v>
      </c>
      <c r="J820" s="96"/>
      <c r="K820" s="93">
        <f>J820*SUMIFS(მიმართულებები!N:N,მიმართულებები!A:A,'მიღება-ჩაბარება'!A820)+J820*SUMIFS('ცვლილებების შეტანა'!O:O,'ცვლილებების შეტანა'!A:A,'მიღება-ჩაბარება'!A820)</f>
        <v>0</v>
      </c>
      <c r="L820" s="97"/>
      <c r="M820" s="95">
        <f>L820*SUMIFS(მიმართულებები!N:N,მიმართულებები!A:A,'მიღება-ჩაბარება'!A820)/2+L820*SUMIFS('ცვლილებების შეტანა'!O:O,'ცვლილებების შეტანა'!A:A,'მიღება-ჩაბარება'!A820)/2</f>
        <v>0</v>
      </c>
      <c r="N820" s="96"/>
      <c r="O820" s="93">
        <f>N820*SUMIFS(მიმართულებები!N:N,მიმართულებები!A:A,'მიღება-ჩაბარება'!A820)+N820*SUMIFS('ცვლილებების შეტანა'!O:O,'ცვლილებების შეტანა'!A:A,'მიღება-ჩაბარება'!A820)</f>
        <v>0</v>
      </c>
      <c r="P820" s="97"/>
      <c r="Q820" s="95">
        <f>P820*SUMIFS(მიმართულებები!N:N,მიმართულებები!A:A,'მიღება-ჩაბარება'!A820)/2+P820*SUMIFS('ცვლილებების შეტანა'!O:O,'ცვლილებების შეტანა'!A:A,'მიღება-ჩაბარება'!A820)/2</f>
        <v>0</v>
      </c>
      <c r="R820" s="96"/>
      <c r="S820" s="93">
        <f>R820*SUMIFS(მიმართულებები!N:N,მიმართულებები!A:A,'მიღება-ჩაბარება'!A820)+R820*SUMIFS('ცვლილებების შეტანა'!O:O,'ცვლილებების შეტანა'!A:A,'მიღება-ჩაბარება'!A820)</f>
        <v>0</v>
      </c>
      <c r="T820" s="97"/>
      <c r="U820" s="95">
        <f>T820*SUMIFS(მიმართულებები!N:N,მიმართულებები!A:A,'მიღება-ჩაბარება'!A820)/2+T820*SUMIFS('ცვლილებების შეტანა'!O:O,'ცვლილებების შეტანა'!A:A,'მიღება-ჩაბარება'!A820)/2</f>
        <v>0</v>
      </c>
      <c r="V820" s="96"/>
      <c r="W820" s="93">
        <f>V820*SUMIFS(მიმართულებები!N:N,მიმართულებები!A:A,'მიღება-ჩაბარება'!A820)+V820*SUMIFS('ცვლილებების შეტანა'!O:O,'ცვლილებების შეტანა'!A:A,'მიღება-ჩაბარება'!A820)</f>
        <v>0</v>
      </c>
      <c r="X820" s="97"/>
      <c r="Y820" s="95">
        <f>X820*SUMIFS(მიმართულებები!N:N,მიმართულებები!A:A,'მიღება-ჩაბარება'!A820)/2+X820*SUMIFS('ცვლილებების შეტანა'!O:O,'ცვლილებების შეტანა'!A:A,'მიღება-ჩაბარება'!A820)/2</f>
        <v>0</v>
      </c>
      <c r="Z820" s="96"/>
      <c r="AA820" s="93">
        <f>Z820*SUMIFS(მიმართულებები!N:N,მიმართულებები!A:A,'მიღება-ჩაბარება'!A820)+Z820*SUMIFS('ცვლილებების შეტანა'!O:O,'ცვლილებების შეტანა'!A:A,'მიღება-ჩაბარება'!A820)</f>
        <v>0</v>
      </c>
      <c r="AB820" s="97"/>
      <c r="AC820" s="95">
        <f>AB820*SUMIFS(მიმართულებები!N:N,მიმართულებები!A:A,'მიღება-ჩაბარება'!A820)/2+AB820*SUMIFS('ცვლილებების შეტანა'!O:O,'ცვლილებების შეტანა'!A:A,'მიღება-ჩაბარება'!A820)/2</f>
        <v>0</v>
      </c>
      <c r="AD820" s="96"/>
      <c r="AE820" s="93">
        <f>AD820*SUMIFS(მიმართულებები!N:N,მიმართულებები!A:A,'მიღება-ჩაბარება'!A820)+AD820*SUMIFS('ცვლილებების შეტანა'!O:O,'ცვლილებების შეტანა'!A:A,'მიღება-ჩაბარება'!A820)</f>
        <v>0</v>
      </c>
      <c r="AF820" s="97"/>
      <c r="AG820" s="95">
        <f>AF820*SUMIFS(მიმართულებები!N:N,მიმართულებები!A:A,'მიღება-ჩაბარება'!A820)/2+AF820*SUMIFS('ცვლილებების შეტანა'!O:O,'ცვლილებების შეტანა'!A:A,'მიღება-ჩაბარება'!A820)/2</f>
        <v>0</v>
      </c>
      <c r="AH820" s="96"/>
      <c r="AI820" s="93">
        <f>AH820*SUMIFS(მიმართულებები!N:N,მიმართულებები!A:A,'მიღება-ჩაბარება'!A820)+AH820*SUMIFS('ცვლილებების შეტანა'!O:O,'ცვლილებების შეტანა'!A:A,'მიღება-ჩაბარება'!A820)</f>
        <v>0</v>
      </c>
      <c r="AJ820" s="97"/>
      <c r="AK820" s="95">
        <f>AJ820*SUMIFS(მიმართულებები!N:N,მიმართულებები!A:A,'მიღება-ჩაბარება'!A820)/2+AJ820*SUMIFS('ცვლილებების შეტანა'!O:O,'ცვლილებების შეტანა'!A:A,'მიღება-ჩაბარება'!A820)/2</f>
        <v>0</v>
      </c>
      <c r="AL820" s="96"/>
      <c r="AM820" s="93">
        <f>AL820*SUMIFS(მიმართულებები!N:N,მიმართულებები!A:A,'მიღება-ჩაბარება'!A820)+AL820*SUMIFS('ცვლილებების შეტანა'!O:O,'ცვლილებების შეტანა'!A:A,'მიღება-ჩაბარება'!A820)</f>
        <v>0</v>
      </c>
      <c r="AN820" s="97"/>
      <c r="AO820" s="95">
        <f>AN820*SUMIFS(მიმართულებები!N:N,მიმართულებები!A:A,'მიღება-ჩაბარება'!A820)/2+AN820*SUMIFS('ცვლილებების შეტანა'!O:O,'ცვლილებების შეტანა'!A:A,'მიღება-ჩაბარება'!A820)/2</f>
        <v>0</v>
      </c>
    </row>
    <row r="821" spans="1:41">
      <c r="A821" s="79">
        <v>815</v>
      </c>
      <c r="B821" s="76"/>
      <c r="C821" s="77">
        <f>B821*SUMIFS(მიმართულებები!N:N,მიმართულებები!A:A,'მიღება-ჩაბარება'!A821)+B821*SUMIFS('ცვლილებების შეტანა'!O:O,'ცვლილებების შეტანა'!A:A,'მიღება-ჩაბარება'!A821)</f>
        <v>0</v>
      </c>
      <c r="D821" s="7"/>
      <c r="E821" s="78">
        <f>D821*SUMIFS(მიმართულებები!N:N,მიმართულებები!A:A,'მიღება-ჩაბარება'!A821)/2+D821*SUMIFS('ცვლილებების შეტანა'!O:O,'ცვლილებების შეტანა'!A:A,'მიღება-ჩაბარება'!A821)/2</f>
        <v>0</v>
      </c>
      <c r="F821" s="81"/>
      <c r="G821" s="77">
        <f>F821*SUMIFS(მიმართულებები!N:N,მიმართულებები!A:A,'მიღება-ჩაბარება'!A821)+F821*SUMIFS('ცვლილებების შეტანა'!O:O,'ცვლილებების შეტანა'!A:A,'მიღება-ჩაბარება'!A821)</f>
        <v>0</v>
      </c>
      <c r="H821" s="82"/>
      <c r="I821" s="78">
        <f>H821*SUMIFS(მიმართულებები!N:N,მიმართულებები!A:A,'მიღება-ჩაბარება'!A821)/2+H821*SUMIFS('ცვლილებების შეტანა'!O:O,'ცვლილებების შეტანა'!A:A,'მიღება-ჩაბარება'!A821)/2</f>
        <v>0</v>
      </c>
      <c r="J821" s="81"/>
      <c r="K821" s="77">
        <f>J821*SUMIFS(მიმართულებები!N:N,მიმართულებები!A:A,'მიღება-ჩაბარება'!A821)+J821*SUMIFS('ცვლილებების შეტანა'!O:O,'ცვლილებების შეტანა'!A:A,'მიღება-ჩაბარება'!A821)</f>
        <v>0</v>
      </c>
      <c r="L821" s="82"/>
      <c r="M821" s="78">
        <f>L821*SUMIFS(მიმართულებები!N:N,მიმართულებები!A:A,'მიღება-ჩაბარება'!A821)/2+L821*SUMIFS('ცვლილებების შეტანა'!O:O,'ცვლილებების შეტანა'!A:A,'მიღება-ჩაბარება'!A821)/2</f>
        <v>0</v>
      </c>
      <c r="N821" s="81"/>
      <c r="O821" s="77">
        <f>N821*SUMIFS(მიმართულებები!N:N,მიმართულებები!A:A,'მიღება-ჩაბარება'!A821)+N821*SUMIFS('ცვლილებების შეტანა'!O:O,'ცვლილებების შეტანა'!A:A,'მიღება-ჩაბარება'!A821)</f>
        <v>0</v>
      </c>
      <c r="P821" s="82"/>
      <c r="Q821" s="78">
        <f>P821*SUMIFS(მიმართულებები!N:N,მიმართულებები!A:A,'მიღება-ჩაბარება'!A821)/2+P821*SUMIFS('ცვლილებების შეტანა'!O:O,'ცვლილებების შეტანა'!A:A,'მიღება-ჩაბარება'!A821)/2</f>
        <v>0</v>
      </c>
      <c r="R821" s="81"/>
      <c r="S821" s="77">
        <f>R821*SUMIFS(მიმართულებები!N:N,მიმართულებები!A:A,'მიღება-ჩაბარება'!A821)+R821*SUMIFS('ცვლილებების შეტანა'!O:O,'ცვლილებების შეტანა'!A:A,'მიღება-ჩაბარება'!A821)</f>
        <v>0</v>
      </c>
      <c r="T821" s="82"/>
      <c r="U821" s="78">
        <f>T821*SUMIFS(მიმართულებები!N:N,მიმართულებები!A:A,'მიღება-ჩაბარება'!A821)/2+T821*SUMIFS('ცვლილებების შეტანა'!O:O,'ცვლილებების შეტანა'!A:A,'მიღება-ჩაბარება'!A821)/2</f>
        <v>0</v>
      </c>
      <c r="V821" s="81"/>
      <c r="W821" s="77">
        <f>V821*SUMIFS(მიმართულებები!N:N,მიმართულებები!A:A,'მიღება-ჩაბარება'!A821)+V821*SUMIFS('ცვლილებების შეტანა'!O:O,'ცვლილებების შეტანა'!A:A,'მიღება-ჩაბარება'!A821)</f>
        <v>0</v>
      </c>
      <c r="X821" s="82"/>
      <c r="Y821" s="78">
        <f>X821*SUMIFS(მიმართულებები!N:N,მიმართულებები!A:A,'მიღება-ჩაბარება'!A821)/2+X821*SUMIFS('ცვლილებების შეტანა'!O:O,'ცვლილებების შეტანა'!A:A,'მიღება-ჩაბარება'!A821)/2</f>
        <v>0</v>
      </c>
      <c r="Z821" s="81"/>
      <c r="AA821" s="77">
        <f>Z821*SUMIFS(მიმართულებები!N:N,მიმართულებები!A:A,'მიღება-ჩაბარება'!A821)+Z821*SUMIFS('ცვლილებების შეტანა'!O:O,'ცვლილებების შეტანა'!A:A,'მიღება-ჩაბარება'!A821)</f>
        <v>0</v>
      </c>
      <c r="AB821" s="82"/>
      <c r="AC821" s="78">
        <f>AB821*SUMIFS(მიმართულებები!N:N,მიმართულებები!A:A,'მიღება-ჩაბარება'!A821)/2+AB821*SUMIFS('ცვლილებების შეტანა'!O:O,'ცვლილებების შეტანა'!A:A,'მიღება-ჩაბარება'!A821)/2</f>
        <v>0</v>
      </c>
      <c r="AD821" s="81"/>
      <c r="AE821" s="77">
        <f>AD821*SUMIFS(მიმართულებები!N:N,მიმართულებები!A:A,'მიღება-ჩაბარება'!A821)+AD821*SUMIFS('ცვლილებების შეტანა'!O:O,'ცვლილებების შეტანა'!A:A,'მიღება-ჩაბარება'!A821)</f>
        <v>0</v>
      </c>
      <c r="AF821" s="82"/>
      <c r="AG821" s="78">
        <f>AF821*SUMIFS(მიმართულებები!N:N,მიმართულებები!A:A,'მიღება-ჩაბარება'!A821)/2+AF821*SUMIFS('ცვლილებების შეტანა'!O:O,'ცვლილებების შეტანა'!A:A,'მიღება-ჩაბარება'!A821)/2</f>
        <v>0</v>
      </c>
      <c r="AH821" s="81"/>
      <c r="AI821" s="77">
        <f>AH821*SUMIFS(მიმართულებები!N:N,მიმართულებები!A:A,'მიღება-ჩაბარება'!A821)+AH821*SUMIFS('ცვლილებების შეტანა'!O:O,'ცვლილებების შეტანა'!A:A,'მიღება-ჩაბარება'!A821)</f>
        <v>0</v>
      </c>
      <c r="AJ821" s="82"/>
      <c r="AK821" s="78">
        <f>AJ821*SUMIFS(მიმართულებები!N:N,მიმართულებები!A:A,'მიღება-ჩაბარება'!A821)/2+AJ821*SUMIFS('ცვლილებების შეტანა'!O:O,'ცვლილებების შეტანა'!A:A,'მიღება-ჩაბარება'!A821)/2</f>
        <v>0</v>
      </c>
      <c r="AL821" s="81"/>
      <c r="AM821" s="77">
        <f>AL821*SUMIFS(მიმართულებები!N:N,მიმართულებები!A:A,'მიღება-ჩაბარება'!A821)+AL821*SUMIFS('ცვლილებების შეტანა'!O:O,'ცვლილებების შეტანა'!A:A,'მიღება-ჩაბარება'!A821)</f>
        <v>0</v>
      </c>
      <c r="AN821" s="82"/>
      <c r="AO821" s="78">
        <f>AN821*SUMIFS(მიმართულებები!N:N,მიმართულებები!A:A,'მიღება-ჩაბარება'!A821)/2+AN821*SUMIFS('ცვლილებების შეტანა'!O:O,'ცვლილებების შეტანა'!A:A,'მიღება-ჩაბარება'!A821)/2</f>
        <v>0</v>
      </c>
    </row>
    <row r="822" spans="1:41">
      <c r="A822" s="79">
        <v>816</v>
      </c>
      <c r="B822" s="76"/>
      <c r="C822" s="77">
        <f>B822*SUMIFS(მიმართულებები!N:N,მიმართულებები!A:A,'მიღება-ჩაბარება'!A822)+B822*SUMIFS('ცვლილებების შეტანა'!O:O,'ცვლილებების შეტანა'!A:A,'მიღება-ჩაბარება'!A822)</f>
        <v>0</v>
      </c>
      <c r="D822" s="7"/>
      <c r="E822" s="78">
        <f>D822*SUMIFS(მიმართულებები!N:N,მიმართულებები!A:A,'მიღება-ჩაბარება'!A822)/2+D822*SUMIFS('ცვლილებების შეტანა'!O:O,'ცვლილებების შეტანა'!A:A,'მიღება-ჩაბარება'!A822)/2</f>
        <v>0</v>
      </c>
      <c r="F822" s="81"/>
      <c r="G822" s="77">
        <f>F822*SUMIFS(მიმართულებები!N:N,მიმართულებები!A:A,'მიღება-ჩაბარება'!A822)+F822*SUMIFS('ცვლილებების შეტანა'!O:O,'ცვლილებების შეტანა'!A:A,'მიღება-ჩაბარება'!A822)</f>
        <v>0</v>
      </c>
      <c r="H822" s="82"/>
      <c r="I822" s="78">
        <f>H822*SUMIFS(მიმართულებები!N:N,მიმართულებები!A:A,'მიღება-ჩაბარება'!A822)/2+H822*SUMIFS('ცვლილებების შეტანა'!O:O,'ცვლილებების შეტანა'!A:A,'მიღება-ჩაბარება'!A822)/2</f>
        <v>0</v>
      </c>
      <c r="J822" s="81"/>
      <c r="K822" s="77">
        <f>J822*SUMIFS(მიმართულებები!N:N,მიმართულებები!A:A,'მიღება-ჩაბარება'!A822)+J822*SUMIFS('ცვლილებების შეტანა'!O:O,'ცვლილებების შეტანა'!A:A,'მიღება-ჩაბარება'!A822)</f>
        <v>0</v>
      </c>
      <c r="L822" s="82"/>
      <c r="M822" s="78">
        <f>L822*SUMIFS(მიმართულებები!N:N,მიმართულებები!A:A,'მიღება-ჩაბარება'!A822)/2+L822*SUMIFS('ცვლილებების შეტანა'!O:O,'ცვლილებების შეტანა'!A:A,'მიღება-ჩაბარება'!A822)/2</f>
        <v>0</v>
      </c>
      <c r="N822" s="81"/>
      <c r="O822" s="77">
        <f>N822*SUMIFS(მიმართულებები!N:N,მიმართულებები!A:A,'მიღება-ჩაბარება'!A822)+N822*SUMIFS('ცვლილებების შეტანა'!O:O,'ცვლილებების შეტანა'!A:A,'მიღება-ჩაბარება'!A822)</f>
        <v>0</v>
      </c>
      <c r="P822" s="82"/>
      <c r="Q822" s="78">
        <f>P822*SUMIFS(მიმართულებები!N:N,მიმართულებები!A:A,'მიღება-ჩაბარება'!A822)/2+P822*SUMIFS('ცვლილებების შეტანა'!O:O,'ცვლილებების შეტანა'!A:A,'მიღება-ჩაბარება'!A822)/2</f>
        <v>0</v>
      </c>
      <c r="R822" s="81"/>
      <c r="S822" s="77">
        <f>R822*SUMIFS(მიმართულებები!N:N,მიმართულებები!A:A,'მიღება-ჩაბარება'!A822)+R822*SUMIFS('ცვლილებების შეტანა'!O:O,'ცვლილებების შეტანა'!A:A,'მიღება-ჩაბარება'!A822)</f>
        <v>0</v>
      </c>
      <c r="T822" s="82"/>
      <c r="U822" s="78">
        <f>T822*SUMIFS(მიმართულებები!N:N,მიმართულებები!A:A,'მიღება-ჩაბარება'!A822)/2+T822*SUMIFS('ცვლილებების შეტანა'!O:O,'ცვლილებების შეტანა'!A:A,'მიღება-ჩაბარება'!A822)/2</f>
        <v>0</v>
      </c>
      <c r="V822" s="81"/>
      <c r="W822" s="77">
        <f>V822*SUMIFS(მიმართულებები!N:N,მიმართულებები!A:A,'მიღება-ჩაბარება'!A822)+V822*SUMIFS('ცვლილებების შეტანა'!O:O,'ცვლილებების შეტანა'!A:A,'მიღება-ჩაბარება'!A822)</f>
        <v>0</v>
      </c>
      <c r="X822" s="82"/>
      <c r="Y822" s="78">
        <f>X822*SUMIFS(მიმართულებები!N:N,მიმართულებები!A:A,'მიღება-ჩაბარება'!A822)/2+X822*SUMIFS('ცვლილებების შეტანა'!O:O,'ცვლილებების შეტანა'!A:A,'მიღება-ჩაბარება'!A822)/2</f>
        <v>0</v>
      </c>
      <c r="Z822" s="81"/>
      <c r="AA822" s="77">
        <f>Z822*SUMIFS(მიმართულებები!N:N,მიმართულებები!A:A,'მიღება-ჩაბარება'!A822)+Z822*SUMIFS('ცვლილებების შეტანა'!O:O,'ცვლილებების შეტანა'!A:A,'მიღება-ჩაბარება'!A822)</f>
        <v>0</v>
      </c>
      <c r="AB822" s="82"/>
      <c r="AC822" s="78">
        <f>AB822*SUMIFS(მიმართულებები!N:N,მიმართულებები!A:A,'მიღება-ჩაბარება'!A822)/2+AB822*SUMIFS('ცვლილებების შეტანა'!O:O,'ცვლილებების შეტანა'!A:A,'მიღება-ჩაბარება'!A822)/2</f>
        <v>0</v>
      </c>
      <c r="AD822" s="81"/>
      <c r="AE822" s="77">
        <f>AD822*SUMIFS(მიმართულებები!N:N,მიმართულებები!A:A,'მიღება-ჩაბარება'!A822)+AD822*SUMIFS('ცვლილებების შეტანა'!O:O,'ცვლილებების შეტანა'!A:A,'მიღება-ჩაბარება'!A822)</f>
        <v>0</v>
      </c>
      <c r="AF822" s="82"/>
      <c r="AG822" s="78">
        <f>AF822*SUMIFS(მიმართულებები!N:N,მიმართულებები!A:A,'მიღება-ჩაბარება'!A822)/2+AF822*SUMIFS('ცვლილებების შეტანა'!O:O,'ცვლილებების შეტანა'!A:A,'მიღება-ჩაბარება'!A822)/2</f>
        <v>0</v>
      </c>
      <c r="AH822" s="81"/>
      <c r="AI822" s="77">
        <f>AH822*SUMIFS(მიმართულებები!N:N,მიმართულებები!A:A,'მიღება-ჩაბარება'!A822)+AH822*SUMIFS('ცვლილებების შეტანა'!O:O,'ცვლილებების შეტანა'!A:A,'მიღება-ჩაბარება'!A822)</f>
        <v>0</v>
      </c>
      <c r="AJ822" s="82"/>
      <c r="AK822" s="78">
        <f>AJ822*SUMIFS(მიმართულებები!N:N,მიმართულებები!A:A,'მიღება-ჩაბარება'!A822)/2+AJ822*SUMIFS('ცვლილებების შეტანა'!O:O,'ცვლილებების შეტანა'!A:A,'მიღება-ჩაბარება'!A822)/2</f>
        <v>0</v>
      </c>
      <c r="AL822" s="81"/>
      <c r="AM822" s="77">
        <f>AL822*SUMIFS(მიმართულებები!N:N,მიმართულებები!A:A,'მიღება-ჩაბარება'!A822)+AL822*SUMIFS('ცვლილებების შეტანა'!O:O,'ცვლილებების შეტანა'!A:A,'მიღება-ჩაბარება'!A822)</f>
        <v>0</v>
      </c>
      <c r="AN822" s="82"/>
      <c r="AO822" s="78">
        <f>AN822*SUMIFS(მიმართულებები!N:N,მიმართულებები!A:A,'მიღება-ჩაბარება'!A822)/2+AN822*SUMIFS('ცვლილებების შეტანა'!O:O,'ცვლილებების შეტანა'!A:A,'მიღება-ჩაბარება'!A822)/2</f>
        <v>0</v>
      </c>
    </row>
    <row r="823" spans="1:41">
      <c r="A823" s="91">
        <v>817</v>
      </c>
      <c r="B823" s="92"/>
      <c r="C823" s="93">
        <f>B823*SUMIFS(მიმართულებები!N:N,მიმართულებები!A:A,'მიღება-ჩაბარება'!A823)+B823*SUMIFS('ცვლილებების შეტანა'!O:O,'ცვლილებების შეტანა'!A:A,'მიღება-ჩაბარება'!A823)</f>
        <v>0</v>
      </c>
      <c r="D823" s="94"/>
      <c r="E823" s="95">
        <f>D823*SUMIFS(მიმართულებები!N:N,მიმართულებები!A:A,'მიღება-ჩაბარება'!A823)/2+D823*SUMIFS('ცვლილებების შეტანა'!O:O,'ცვლილებების შეტანა'!A:A,'მიღება-ჩაბარება'!A823)/2</f>
        <v>0</v>
      </c>
      <c r="F823" s="96"/>
      <c r="G823" s="93">
        <f>F823*SUMIFS(მიმართულებები!N:N,მიმართულებები!A:A,'მიღება-ჩაბარება'!A823)+F823*SUMIFS('ცვლილებების შეტანა'!O:O,'ცვლილებების შეტანა'!A:A,'მიღება-ჩაბარება'!A823)</f>
        <v>0</v>
      </c>
      <c r="H823" s="97"/>
      <c r="I823" s="95">
        <f>H823*SUMIFS(მიმართულებები!N:N,მიმართულებები!A:A,'მიღება-ჩაბარება'!A823)/2+H823*SUMIFS('ცვლილებების შეტანა'!O:O,'ცვლილებების შეტანა'!A:A,'მიღება-ჩაბარება'!A823)/2</f>
        <v>0</v>
      </c>
      <c r="J823" s="96"/>
      <c r="K823" s="93">
        <f>J823*SUMIFS(მიმართულებები!N:N,მიმართულებები!A:A,'მიღება-ჩაბარება'!A823)+J823*SUMIFS('ცვლილებების შეტანა'!O:O,'ცვლილებების შეტანა'!A:A,'მიღება-ჩაბარება'!A823)</f>
        <v>0</v>
      </c>
      <c r="L823" s="97"/>
      <c r="M823" s="95">
        <f>L823*SUMIFS(მიმართულებები!N:N,მიმართულებები!A:A,'მიღება-ჩაბარება'!A823)/2+L823*SUMIFS('ცვლილებების შეტანა'!O:O,'ცვლილებების შეტანა'!A:A,'მიღება-ჩაბარება'!A823)/2</f>
        <v>0</v>
      </c>
      <c r="N823" s="96"/>
      <c r="O823" s="93">
        <f>N823*SUMIFS(მიმართულებები!N:N,მიმართულებები!A:A,'მიღება-ჩაბარება'!A823)+N823*SUMIFS('ცვლილებების შეტანა'!O:O,'ცვლილებების შეტანა'!A:A,'მიღება-ჩაბარება'!A823)</f>
        <v>0</v>
      </c>
      <c r="P823" s="97"/>
      <c r="Q823" s="95">
        <f>P823*SUMIFS(მიმართულებები!N:N,მიმართულებები!A:A,'მიღება-ჩაბარება'!A823)/2+P823*SUMIFS('ცვლილებების შეტანა'!O:O,'ცვლილებების შეტანა'!A:A,'მიღება-ჩაბარება'!A823)/2</f>
        <v>0</v>
      </c>
      <c r="R823" s="96"/>
      <c r="S823" s="93">
        <f>R823*SUMIFS(მიმართულებები!N:N,მიმართულებები!A:A,'მიღება-ჩაბარება'!A823)+R823*SUMIFS('ცვლილებების შეტანა'!O:O,'ცვლილებების შეტანა'!A:A,'მიღება-ჩაბარება'!A823)</f>
        <v>0</v>
      </c>
      <c r="T823" s="97"/>
      <c r="U823" s="95">
        <f>T823*SUMIFS(მიმართულებები!N:N,მიმართულებები!A:A,'მიღება-ჩაბარება'!A823)/2+T823*SUMIFS('ცვლილებების შეტანა'!O:O,'ცვლილებების შეტანა'!A:A,'მიღება-ჩაბარება'!A823)/2</f>
        <v>0</v>
      </c>
      <c r="V823" s="96"/>
      <c r="W823" s="93">
        <f>V823*SUMIFS(მიმართულებები!N:N,მიმართულებები!A:A,'მიღება-ჩაბარება'!A823)+V823*SUMIFS('ცვლილებების შეტანა'!O:O,'ცვლილებების შეტანა'!A:A,'მიღება-ჩაბარება'!A823)</f>
        <v>0</v>
      </c>
      <c r="X823" s="97"/>
      <c r="Y823" s="95">
        <f>X823*SUMIFS(მიმართულებები!N:N,მიმართულებები!A:A,'მიღება-ჩაბარება'!A823)/2+X823*SUMIFS('ცვლილებების შეტანა'!O:O,'ცვლილებების შეტანა'!A:A,'მიღება-ჩაბარება'!A823)/2</f>
        <v>0</v>
      </c>
      <c r="Z823" s="96"/>
      <c r="AA823" s="93">
        <f>Z823*SUMIFS(მიმართულებები!N:N,მიმართულებები!A:A,'მიღება-ჩაბარება'!A823)+Z823*SUMIFS('ცვლილებების შეტანა'!O:O,'ცვლილებების შეტანა'!A:A,'მიღება-ჩაბარება'!A823)</f>
        <v>0</v>
      </c>
      <c r="AB823" s="97"/>
      <c r="AC823" s="95">
        <f>AB823*SUMIFS(მიმართულებები!N:N,მიმართულებები!A:A,'მიღება-ჩაბარება'!A823)/2+AB823*SUMIFS('ცვლილებების შეტანა'!O:O,'ცვლილებების შეტანა'!A:A,'მიღება-ჩაბარება'!A823)/2</f>
        <v>0</v>
      </c>
      <c r="AD823" s="96"/>
      <c r="AE823" s="93">
        <f>AD823*SUMIFS(მიმართულებები!N:N,მიმართულებები!A:A,'მიღება-ჩაბარება'!A823)+AD823*SUMIFS('ცვლილებების შეტანა'!O:O,'ცვლილებების შეტანა'!A:A,'მიღება-ჩაბარება'!A823)</f>
        <v>0</v>
      </c>
      <c r="AF823" s="97"/>
      <c r="AG823" s="95">
        <f>AF823*SUMIFS(მიმართულებები!N:N,მიმართულებები!A:A,'მიღება-ჩაბარება'!A823)/2+AF823*SUMIFS('ცვლილებების შეტანა'!O:O,'ცვლილებების შეტანა'!A:A,'მიღება-ჩაბარება'!A823)/2</f>
        <v>0</v>
      </c>
      <c r="AH823" s="96"/>
      <c r="AI823" s="93">
        <f>AH823*SUMIFS(მიმართულებები!N:N,მიმართულებები!A:A,'მიღება-ჩაბარება'!A823)+AH823*SUMIFS('ცვლილებების შეტანა'!O:O,'ცვლილებების შეტანა'!A:A,'მიღება-ჩაბარება'!A823)</f>
        <v>0</v>
      </c>
      <c r="AJ823" s="97"/>
      <c r="AK823" s="95">
        <f>AJ823*SUMIFS(მიმართულებები!N:N,მიმართულებები!A:A,'მიღება-ჩაბარება'!A823)/2+AJ823*SUMIFS('ცვლილებების შეტანა'!O:O,'ცვლილებების შეტანა'!A:A,'მიღება-ჩაბარება'!A823)/2</f>
        <v>0</v>
      </c>
      <c r="AL823" s="96"/>
      <c r="AM823" s="93">
        <f>AL823*SUMIFS(მიმართულებები!N:N,მიმართულებები!A:A,'მიღება-ჩაბარება'!A823)+AL823*SUMIFS('ცვლილებების შეტანა'!O:O,'ცვლილებების შეტანა'!A:A,'მიღება-ჩაბარება'!A823)</f>
        <v>0</v>
      </c>
      <c r="AN823" s="97"/>
      <c r="AO823" s="95">
        <f>AN823*SUMIFS(მიმართულებები!N:N,მიმართულებები!A:A,'მიღება-ჩაბარება'!A823)/2+AN823*SUMIFS('ცვლილებების შეტანა'!O:O,'ცვლილებების შეტანა'!A:A,'მიღება-ჩაბარება'!A823)/2</f>
        <v>0</v>
      </c>
    </row>
    <row r="824" spans="1:41">
      <c r="A824" s="79">
        <v>818</v>
      </c>
      <c r="B824" s="76"/>
      <c r="C824" s="77">
        <f>B824*SUMIFS(მიმართულებები!N:N,მიმართულებები!A:A,'მიღება-ჩაბარება'!A824)+B824*SUMIFS('ცვლილებების შეტანა'!O:O,'ცვლილებების შეტანა'!A:A,'მიღება-ჩაბარება'!A824)</f>
        <v>0</v>
      </c>
      <c r="D824" s="7"/>
      <c r="E824" s="78">
        <f>D824*SUMIFS(მიმართულებები!N:N,მიმართულებები!A:A,'მიღება-ჩაბარება'!A824)/2+D824*SUMIFS('ცვლილებების შეტანა'!O:O,'ცვლილებების შეტანა'!A:A,'მიღება-ჩაბარება'!A824)/2</f>
        <v>0</v>
      </c>
      <c r="F824" s="81"/>
      <c r="G824" s="77">
        <f>F824*SUMIFS(მიმართულებები!N:N,მიმართულებები!A:A,'მიღება-ჩაბარება'!A824)+F824*SUMIFS('ცვლილებების შეტანა'!O:O,'ცვლილებების შეტანა'!A:A,'მიღება-ჩაბარება'!A824)</f>
        <v>0</v>
      </c>
      <c r="H824" s="82"/>
      <c r="I824" s="78">
        <f>H824*SUMIFS(მიმართულებები!N:N,მიმართულებები!A:A,'მიღება-ჩაბარება'!A824)/2+H824*SUMIFS('ცვლილებების შეტანა'!O:O,'ცვლილებების შეტანა'!A:A,'მიღება-ჩაბარება'!A824)/2</f>
        <v>0</v>
      </c>
      <c r="J824" s="81"/>
      <c r="K824" s="77">
        <f>J824*SUMIFS(მიმართულებები!N:N,მიმართულებები!A:A,'მიღება-ჩაბარება'!A824)+J824*SUMIFS('ცვლილებების შეტანა'!O:O,'ცვლილებების შეტანა'!A:A,'მიღება-ჩაბარება'!A824)</f>
        <v>0</v>
      </c>
      <c r="L824" s="82"/>
      <c r="M824" s="78">
        <f>L824*SUMIFS(მიმართულებები!N:N,მიმართულებები!A:A,'მიღება-ჩაბარება'!A824)/2+L824*SUMIFS('ცვლილებების შეტანა'!O:O,'ცვლილებების შეტანა'!A:A,'მიღება-ჩაბარება'!A824)/2</f>
        <v>0</v>
      </c>
      <c r="N824" s="81"/>
      <c r="O824" s="77">
        <f>N824*SUMIFS(მიმართულებები!N:N,მიმართულებები!A:A,'მიღება-ჩაბარება'!A824)+N824*SUMIFS('ცვლილებების შეტანა'!O:O,'ცვლილებების შეტანა'!A:A,'მიღება-ჩაბარება'!A824)</f>
        <v>0</v>
      </c>
      <c r="P824" s="82"/>
      <c r="Q824" s="78">
        <f>P824*SUMIFS(მიმართულებები!N:N,მიმართულებები!A:A,'მიღება-ჩაბარება'!A824)/2+P824*SUMIFS('ცვლილებების შეტანა'!O:O,'ცვლილებების შეტანა'!A:A,'მიღება-ჩაბარება'!A824)/2</f>
        <v>0</v>
      </c>
      <c r="R824" s="81"/>
      <c r="S824" s="77">
        <f>R824*SUMIFS(მიმართულებები!N:N,მიმართულებები!A:A,'მიღება-ჩაბარება'!A824)+R824*SUMIFS('ცვლილებების შეტანა'!O:O,'ცვლილებების შეტანა'!A:A,'მიღება-ჩაბარება'!A824)</f>
        <v>0</v>
      </c>
      <c r="T824" s="82"/>
      <c r="U824" s="78">
        <f>T824*SUMIFS(მიმართულებები!N:N,მიმართულებები!A:A,'მიღება-ჩაბარება'!A824)/2+T824*SUMIFS('ცვლილებების შეტანა'!O:O,'ცვლილებების შეტანა'!A:A,'მიღება-ჩაბარება'!A824)/2</f>
        <v>0</v>
      </c>
      <c r="V824" s="81"/>
      <c r="W824" s="77">
        <f>V824*SUMIFS(მიმართულებები!N:N,მიმართულებები!A:A,'მიღება-ჩაბარება'!A824)+V824*SUMIFS('ცვლილებების შეტანა'!O:O,'ცვლილებების შეტანა'!A:A,'მიღება-ჩაბარება'!A824)</f>
        <v>0</v>
      </c>
      <c r="X824" s="82"/>
      <c r="Y824" s="78">
        <f>X824*SUMIFS(მიმართულებები!N:N,მიმართულებები!A:A,'მიღება-ჩაბარება'!A824)/2+X824*SUMIFS('ცვლილებების შეტანა'!O:O,'ცვლილებების შეტანა'!A:A,'მიღება-ჩაბარება'!A824)/2</f>
        <v>0</v>
      </c>
      <c r="Z824" s="81"/>
      <c r="AA824" s="77">
        <f>Z824*SUMIFS(მიმართულებები!N:N,მიმართულებები!A:A,'მიღება-ჩაბარება'!A824)+Z824*SUMIFS('ცვლილებების შეტანა'!O:O,'ცვლილებების შეტანა'!A:A,'მიღება-ჩაბარება'!A824)</f>
        <v>0</v>
      </c>
      <c r="AB824" s="82"/>
      <c r="AC824" s="78">
        <f>AB824*SUMIFS(მიმართულებები!N:N,მიმართულებები!A:A,'მიღება-ჩაბარება'!A824)/2+AB824*SUMIFS('ცვლილებების შეტანა'!O:O,'ცვლილებების შეტანა'!A:A,'მიღება-ჩაბარება'!A824)/2</f>
        <v>0</v>
      </c>
      <c r="AD824" s="81"/>
      <c r="AE824" s="77">
        <f>AD824*SUMIFS(მიმართულებები!N:N,მიმართულებები!A:A,'მიღება-ჩაბარება'!A824)+AD824*SUMIFS('ცვლილებების შეტანა'!O:O,'ცვლილებების შეტანა'!A:A,'მიღება-ჩაბარება'!A824)</f>
        <v>0</v>
      </c>
      <c r="AF824" s="82"/>
      <c r="AG824" s="78">
        <f>AF824*SUMIFS(მიმართულებები!N:N,მიმართულებები!A:A,'მიღება-ჩაბარება'!A824)/2+AF824*SUMIFS('ცვლილებების შეტანა'!O:O,'ცვლილებების შეტანა'!A:A,'მიღება-ჩაბარება'!A824)/2</f>
        <v>0</v>
      </c>
      <c r="AH824" s="81"/>
      <c r="AI824" s="77">
        <f>AH824*SUMIFS(მიმართულებები!N:N,მიმართულებები!A:A,'მიღება-ჩაბარება'!A824)+AH824*SUMIFS('ცვლილებების შეტანა'!O:O,'ცვლილებების შეტანა'!A:A,'მიღება-ჩაბარება'!A824)</f>
        <v>0</v>
      </c>
      <c r="AJ824" s="82"/>
      <c r="AK824" s="78">
        <f>AJ824*SUMIFS(მიმართულებები!N:N,მიმართულებები!A:A,'მიღება-ჩაბარება'!A824)/2+AJ824*SUMIFS('ცვლილებების შეტანა'!O:O,'ცვლილებების შეტანა'!A:A,'მიღება-ჩაბარება'!A824)/2</f>
        <v>0</v>
      </c>
      <c r="AL824" s="81"/>
      <c r="AM824" s="77">
        <f>AL824*SUMIFS(მიმართულებები!N:N,მიმართულებები!A:A,'მიღება-ჩაბარება'!A824)+AL824*SUMIFS('ცვლილებების შეტანა'!O:O,'ცვლილებების შეტანა'!A:A,'მიღება-ჩაბარება'!A824)</f>
        <v>0</v>
      </c>
      <c r="AN824" s="82"/>
      <c r="AO824" s="78">
        <f>AN824*SUMIFS(მიმართულებები!N:N,მიმართულებები!A:A,'მიღება-ჩაბარება'!A824)/2+AN824*SUMIFS('ცვლილებების შეტანა'!O:O,'ცვლილებების შეტანა'!A:A,'მიღება-ჩაბარება'!A824)/2</f>
        <v>0</v>
      </c>
    </row>
    <row r="825" spans="1:41">
      <c r="A825" s="79">
        <v>819</v>
      </c>
      <c r="B825" s="76"/>
      <c r="C825" s="77">
        <f>B825*SUMIFS(მიმართულებები!N:N,მიმართულებები!A:A,'მიღება-ჩაბარება'!A825)+B825*SUMIFS('ცვლილებების შეტანა'!O:O,'ცვლილებების შეტანა'!A:A,'მიღება-ჩაბარება'!A825)</f>
        <v>0</v>
      </c>
      <c r="D825" s="7"/>
      <c r="E825" s="78">
        <f>D825*SUMIFS(მიმართულებები!N:N,მიმართულებები!A:A,'მიღება-ჩაბარება'!A825)/2+D825*SUMIFS('ცვლილებების შეტანა'!O:O,'ცვლილებების შეტანა'!A:A,'მიღება-ჩაბარება'!A825)/2</f>
        <v>0</v>
      </c>
      <c r="F825" s="81"/>
      <c r="G825" s="77">
        <f>F825*SUMIFS(მიმართულებები!N:N,მიმართულებები!A:A,'მიღება-ჩაბარება'!A825)+F825*SUMIFS('ცვლილებების შეტანა'!O:O,'ცვლილებების შეტანა'!A:A,'მიღება-ჩაბარება'!A825)</f>
        <v>0</v>
      </c>
      <c r="H825" s="82"/>
      <c r="I825" s="78">
        <f>H825*SUMIFS(მიმართულებები!N:N,მიმართულებები!A:A,'მიღება-ჩაბარება'!A825)/2+H825*SUMIFS('ცვლილებების შეტანა'!O:O,'ცვლილებების შეტანა'!A:A,'მიღება-ჩაბარება'!A825)/2</f>
        <v>0</v>
      </c>
      <c r="J825" s="81"/>
      <c r="K825" s="77">
        <f>J825*SUMIFS(მიმართულებები!N:N,მიმართულებები!A:A,'მიღება-ჩაბარება'!A825)+J825*SUMIFS('ცვლილებების შეტანა'!O:O,'ცვლილებების შეტანა'!A:A,'მიღება-ჩაბარება'!A825)</f>
        <v>0</v>
      </c>
      <c r="L825" s="82"/>
      <c r="M825" s="78">
        <f>L825*SUMIFS(მიმართულებები!N:N,მიმართულებები!A:A,'მიღება-ჩაბარება'!A825)/2+L825*SUMIFS('ცვლილებების შეტანა'!O:O,'ცვლილებების შეტანა'!A:A,'მიღება-ჩაბარება'!A825)/2</f>
        <v>0</v>
      </c>
      <c r="N825" s="81"/>
      <c r="O825" s="77">
        <f>N825*SUMIFS(მიმართულებები!N:N,მიმართულებები!A:A,'მიღება-ჩაბარება'!A825)+N825*SUMIFS('ცვლილებების შეტანა'!O:O,'ცვლილებების შეტანა'!A:A,'მიღება-ჩაბარება'!A825)</f>
        <v>0</v>
      </c>
      <c r="P825" s="82"/>
      <c r="Q825" s="78">
        <f>P825*SUMIFS(მიმართულებები!N:N,მიმართულებები!A:A,'მიღება-ჩაბარება'!A825)/2+P825*SUMIFS('ცვლილებების შეტანა'!O:O,'ცვლილებების შეტანა'!A:A,'მიღება-ჩაბარება'!A825)/2</f>
        <v>0</v>
      </c>
      <c r="R825" s="81"/>
      <c r="S825" s="77">
        <f>R825*SUMIFS(მიმართულებები!N:N,მიმართულებები!A:A,'მიღება-ჩაბარება'!A825)+R825*SUMIFS('ცვლილებების შეტანა'!O:O,'ცვლილებების შეტანა'!A:A,'მიღება-ჩაბარება'!A825)</f>
        <v>0</v>
      </c>
      <c r="T825" s="82"/>
      <c r="U825" s="78">
        <f>T825*SUMIFS(მიმართულებები!N:N,მიმართულებები!A:A,'მიღება-ჩაბარება'!A825)/2+T825*SUMIFS('ცვლილებების შეტანა'!O:O,'ცვლილებების შეტანა'!A:A,'მიღება-ჩაბარება'!A825)/2</f>
        <v>0</v>
      </c>
      <c r="V825" s="81"/>
      <c r="W825" s="77">
        <f>V825*SUMIFS(მიმართულებები!N:N,მიმართულებები!A:A,'მიღება-ჩაბარება'!A825)+V825*SUMIFS('ცვლილებების შეტანა'!O:O,'ცვლილებების შეტანა'!A:A,'მიღება-ჩაბარება'!A825)</f>
        <v>0</v>
      </c>
      <c r="X825" s="82"/>
      <c r="Y825" s="78">
        <f>X825*SUMIFS(მიმართულებები!N:N,მიმართულებები!A:A,'მიღება-ჩაბარება'!A825)/2+X825*SUMIFS('ცვლილებების შეტანა'!O:O,'ცვლილებების შეტანა'!A:A,'მიღება-ჩაბარება'!A825)/2</f>
        <v>0</v>
      </c>
      <c r="Z825" s="81"/>
      <c r="AA825" s="77">
        <f>Z825*SUMIFS(მიმართულებები!N:N,მიმართულებები!A:A,'მიღება-ჩაბარება'!A825)+Z825*SUMIFS('ცვლილებების შეტანა'!O:O,'ცვლილებების შეტანა'!A:A,'მიღება-ჩაბარება'!A825)</f>
        <v>0</v>
      </c>
      <c r="AB825" s="82"/>
      <c r="AC825" s="78">
        <f>AB825*SUMIFS(მიმართულებები!N:N,მიმართულებები!A:A,'მიღება-ჩაბარება'!A825)/2+AB825*SUMIFS('ცვლილებების შეტანა'!O:O,'ცვლილებების შეტანა'!A:A,'მიღება-ჩაბარება'!A825)/2</f>
        <v>0</v>
      </c>
      <c r="AD825" s="81"/>
      <c r="AE825" s="77">
        <f>AD825*SUMIFS(მიმართულებები!N:N,მიმართულებები!A:A,'მიღება-ჩაბარება'!A825)+AD825*SUMIFS('ცვლილებების შეტანა'!O:O,'ცვლილებების შეტანა'!A:A,'მიღება-ჩაბარება'!A825)</f>
        <v>0</v>
      </c>
      <c r="AF825" s="82"/>
      <c r="AG825" s="78">
        <f>AF825*SUMIFS(მიმართულებები!N:N,მიმართულებები!A:A,'მიღება-ჩაბარება'!A825)/2+AF825*SUMIFS('ცვლილებების შეტანა'!O:O,'ცვლილებების შეტანა'!A:A,'მიღება-ჩაბარება'!A825)/2</f>
        <v>0</v>
      </c>
      <c r="AH825" s="81"/>
      <c r="AI825" s="77">
        <f>AH825*SUMIFS(მიმართულებები!N:N,მიმართულებები!A:A,'მიღება-ჩაბარება'!A825)+AH825*SUMIFS('ცვლილებების შეტანა'!O:O,'ცვლილებების შეტანა'!A:A,'მიღება-ჩაბარება'!A825)</f>
        <v>0</v>
      </c>
      <c r="AJ825" s="82"/>
      <c r="AK825" s="78">
        <f>AJ825*SUMIFS(მიმართულებები!N:N,მიმართულებები!A:A,'მიღება-ჩაბარება'!A825)/2+AJ825*SUMIFS('ცვლილებების შეტანა'!O:O,'ცვლილებების შეტანა'!A:A,'მიღება-ჩაბარება'!A825)/2</f>
        <v>0</v>
      </c>
      <c r="AL825" s="81"/>
      <c r="AM825" s="77">
        <f>AL825*SUMIFS(მიმართულებები!N:N,მიმართულებები!A:A,'მიღება-ჩაბარება'!A825)+AL825*SUMIFS('ცვლილებების შეტანა'!O:O,'ცვლილებების შეტანა'!A:A,'მიღება-ჩაბარება'!A825)</f>
        <v>0</v>
      </c>
      <c r="AN825" s="82"/>
      <c r="AO825" s="78">
        <f>AN825*SUMIFS(მიმართულებები!N:N,მიმართულებები!A:A,'მიღება-ჩაბარება'!A825)/2+AN825*SUMIFS('ცვლილებების შეტანა'!O:O,'ცვლილებების შეტანა'!A:A,'მიღება-ჩაბარება'!A825)/2</f>
        <v>0</v>
      </c>
    </row>
    <row r="826" spans="1:41">
      <c r="A826" s="79">
        <v>820</v>
      </c>
      <c r="B826" s="76"/>
      <c r="C826" s="77">
        <f>B826*SUMIFS(მიმართულებები!N:N,მიმართულებები!A:A,'მიღება-ჩაბარება'!A826)+B826*SUMIFS('ცვლილებების შეტანა'!O:O,'ცვლილებების შეტანა'!A:A,'მიღება-ჩაბარება'!A826)</f>
        <v>0</v>
      </c>
      <c r="D826" s="7"/>
      <c r="E826" s="78">
        <f>D826*SUMIFS(მიმართულებები!N:N,მიმართულებები!A:A,'მიღება-ჩაბარება'!A826)/2+D826*SUMIFS('ცვლილებების შეტანა'!O:O,'ცვლილებების შეტანა'!A:A,'მიღება-ჩაბარება'!A826)/2</f>
        <v>0</v>
      </c>
      <c r="F826" s="81"/>
      <c r="G826" s="77">
        <f>F826*SUMIFS(მიმართულებები!N:N,მიმართულებები!A:A,'მიღება-ჩაბარება'!A826)+F826*SUMIFS('ცვლილებების შეტანა'!O:O,'ცვლილებების შეტანა'!A:A,'მიღება-ჩაბარება'!A826)</f>
        <v>0</v>
      </c>
      <c r="H826" s="82"/>
      <c r="I826" s="78">
        <f>H826*SUMIFS(მიმართულებები!N:N,მიმართულებები!A:A,'მიღება-ჩაბარება'!A826)/2+H826*SUMIFS('ცვლილებების შეტანა'!O:O,'ცვლილებების შეტანა'!A:A,'მიღება-ჩაბარება'!A826)/2</f>
        <v>0</v>
      </c>
      <c r="J826" s="81"/>
      <c r="K826" s="77">
        <f>J826*SUMIFS(მიმართულებები!N:N,მიმართულებები!A:A,'მიღება-ჩაბარება'!A826)+J826*SUMIFS('ცვლილებების შეტანა'!O:O,'ცვლილებების შეტანა'!A:A,'მიღება-ჩაბარება'!A826)</f>
        <v>0</v>
      </c>
      <c r="L826" s="82"/>
      <c r="M826" s="78">
        <f>L826*SUMIFS(მიმართულებები!N:N,მიმართულებები!A:A,'მიღება-ჩაბარება'!A826)/2+L826*SUMIFS('ცვლილებების შეტანა'!O:O,'ცვლილებების შეტანა'!A:A,'მიღება-ჩაბარება'!A826)/2</f>
        <v>0</v>
      </c>
      <c r="N826" s="81"/>
      <c r="O826" s="77">
        <f>N826*SUMIFS(მიმართულებები!N:N,მიმართულებები!A:A,'მიღება-ჩაბარება'!A826)+N826*SUMIFS('ცვლილებების შეტანა'!O:O,'ცვლილებების შეტანა'!A:A,'მიღება-ჩაბარება'!A826)</f>
        <v>0</v>
      </c>
      <c r="P826" s="82"/>
      <c r="Q826" s="78">
        <f>P826*SUMIFS(მიმართულებები!N:N,მიმართულებები!A:A,'მიღება-ჩაბარება'!A826)/2+P826*SUMIFS('ცვლილებების შეტანა'!O:O,'ცვლილებების შეტანა'!A:A,'მიღება-ჩაბარება'!A826)/2</f>
        <v>0</v>
      </c>
      <c r="R826" s="81"/>
      <c r="S826" s="77">
        <f>R826*SUMIFS(მიმართულებები!N:N,მიმართულებები!A:A,'მიღება-ჩაბარება'!A826)+R826*SUMIFS('ცვლილებების შეტანა'!O:O,'ცვლილებების შეტანა'!A:A,'მიღება-ჩაბარება'!A826)</f>
        <v>0</v>
      </c>
      <c r="T826" s="82"/>
      <c r="U826" s="78">
        <f>T826*SUMIFS(მიმართულებები!N:N,მიმართულებები!A:A,'მიღება-ჩაბარება'!A826)/2+T826*SUMIFS('ცვლილებების შეტანა'!O:O,'ცვლილებების შეტანა'!A:A,'მიღება-ჩაბარება'!A826)/2</f>
        <v>0</v>
      </c>
      <c r="V826" s="81"/>
      <c r="W826" s="77">
        <f>V826*SUMIFS(მიმართულებები!N:N,მიმართულებები!A:A,'მიღება-ჩაბარება'!A826)+V826*SUMIFS('ცვლილებების შეტანა'!O:O,'ცვლილებების შეტანა'!A:A,'მიღება-ჩაბარება'!A826)</f>
        <v>0</v>
      </c>
      <c r="X826" s="82"/>
      <c r="Y826" s="78">
        <f>X826*SUMIFS(მიმართულებები!N:N,მიმართულებები!A:A,'მიღება-ჩაბარება'!A826)/2+X826*SUMIFS('ცვლილებების შეტანა'!O:O,'ცვლილებების შეტანა'!A:A,'მიღება-ჩაბარება'!A826)/2</f>
        <v>0</v>
      </c>
      <c r="Z826" s="81"/>
      <c r="AA826" s="77">
        <f>Z826*SUMIFS(მიმართულებები!N:N,მიმართულებები!A:A,'მიღება-ჩაბარება'!A826)+Z826*SUMIFS('ცვლილებების შეტანა'!O:O,'ცვლილებების შეტანა'!A:A,'მიღება-ჩაბარება'!A826)</f>
        <v>0</v>
      </c>
      <c r="AB826" s="82"/>
      <c r="AC826" s="78">
        <f>AB826*SUMIFS(მიმართულებები!N:N,მიმართულებები!A:A,'მიღება-ჩაბარება'!A826)/2+AB826*SUMIFS('ცვლილებების შეტანა'!O:O,'ცვლილებების შეტანა'!A:A,'მიღება-ჩაბარება'!A826)/2</f>
        <v>0</v>
      </c>
      <c r="AD826" s="81"/>
      <c r="AE826" s="77">
        <f>AD826*SUMIFS(მიმართულებები!N:N,მიმართულებები!A:A,'მიღება-ჩაბარება'!A826)+AD826*SUMIFS('ცვლილებების შეტანა'!O:O,'ცვლილებების შეტანა'!A:A,'მიღება-ჩაბარება'!A826)</f>
        <v>0</v>
      </c>
      <c r="AF826" s="82"/>
      <c r="AG826" s="78">
        <f>AF826*SUMIFS(მიმართულებები!N:N,მიმართულებები!A:A,'მიღება-ჩაბარება'!A826)/2+AF826*SUMIFS('ცვლილებების შეტანა'!O:O,'ცვლილებების შეტანა'!A:A,'მიღება-ჩაბარება'!A826)/2</f>
        <v>0</v>
      </c>
      <c r="AH826" s="81"/>
      <c r="AI826" s="77">
        <f>AH826*SUMIFS(მიმართულებები!N:N,მიმართულებები!A:A,'მიღება-ჩაბარება'!A826)+AH826*SUMIFS('ცვლილებების შეტანა'!O:O,'ცვლილებების შეტანა'!A:A,'მიღება-ჩაბარება'!A826)</f>
        <v>0</v>
      </c>
      <c r="AJ826" s="82"/>
      <c r="AK826" s="78">
        <f>AJ826*SUMIFS(მიმართულებები!N:N,მიმართულებები!A:A,'მიღება-ჩაბარება'!A826)/2+AJ826*SUMIFS('ცვლილებების შეტანა'!O:O,'ცვლილებების შეტანა'!A:A,'მიღება-ჩაბარება'!A826)/2</f>
        <v>0</v>
      </c>
      <c r="AL826" s="81"/>
      <c r="AM826" s="77">
        <f>AL826*SUMIFS(მიმართულებები!N:N,მიმართულებები!A:A,'მიღება-ჩაბარება'!A826)+AL826*SUMIFS('ცვლილებების შეტანა'!O:O,'ცვლილებების შეტანა'!A:A,'მიღება-ჩაბარება'!A826)</f>
        <v>0</v>
      </c>
      <c r="AN826" s="82"/>
      <c r="AO826" s="78">
        <f>AN826*SUMIFS(მიმართულებები!N:N,მიმართულებები!A:A,'მიღება-ჩაბარება'!A826)/2+AN826*SUMIFS('ცვლილებების შეტანა'!O:O,'ცვლილებების შეტანა'!A:A,'მიღება-ჩაბარება'!A826)/2</f>
        <v>0</v>
      </c>
    </row>
    <row r="827" spans="1:41">
      <c r="A827" s="79">
        <v>821</v>
      </c>
      <c r="B827" s="76"/>
      <c r="C827" s="77">
        <f>B827*SUMIFS(მიმართულებები!N:N,მიმართულებები!A:A,'მიღება-ჩაბარება'!A827)+B827*SUMIFS('ცვლილებების შეტანა'!O:O,'ცვლილებების შეტანა'!A:A,'მიღება-ჩაბარება'!A827)</f>
        <v>0</v>
      </c>
      <c r="D827" s="7"/>
      <c r="E827" s="78">
        <f>D827*SUMIFS(მიმართულებები!N:N,მიმართულებები!A:A,'მიღება-ჩაბარება'!A827)/2+D827*SUMIFS('ცვლილებების შეტანა'!O:O,'ცვლილებების შეტანა'!A:A,'მიღება-ჩაბარება'!A827)/2</f>
        <v>0</v>
      </c>
      <c r="F827" s="81"/>
      <c r="G827" s="77">
        <f>F827*SUMIFS(მიმართულებები!N:N,მიმართულებები!A:A,'მიღება-ჩაბარება'!A827)+F827*SUMIFS('ცვლილებების შეტანა'!O:O,'ცვლილებების შეტანა'!A:A,'მიღება-ჩაბარება'!A827)</f>
        <v>0</v>
      </c>
      <c r="H827" s="82"/>
      <c r="I827" s="78">
        <f>H827*SUMIFS(მიმართულებები!N:N,მიმართულებები!A:A,'მიღება-ჩაბარება'!A827)/2+H827*SUMIFS('ცვლილებების შეტანა'!O:O,'ცვლილებების შეტანა'!A:A,'მიღება-ჩაბარება'!A827)/2</f>
        <v>0</v>
      </c>
      <c r="J827" s="81"/>
      <c r="K827" s="77">
        <f>J827*SUMIFS(მიმართულებები!N:N,მიმართულებები!A:A,'მიღება-ჩაბარება'!A827)+J827*SUMIFS('ცვლილებების შეტანა'!O:O,'ცვლილებების შეტანა'!A:A,'მიღება-ჩაბარება'!A827)</f>
        <v>0</v>
      </c>
      <c r="L827" s="82"/>
      <c r="M827" s="78">
        <f>L827*SUMIFS(მიმართულებები!N:N,მიმართულებები!A:A,'მიღება-ჩაბარება'!A827)/2+L827*SUMIFS('ცვლილებების შეტანა'!O:O,'ცვლილებების შეტანა'!A:A,'მიღება-ჩაბარება'!A827)/2</f>
        <v>0</v>
      </c>
      <c r="N827" s="81"/>
      <c r="O827" s="77">
        <f>N827*SUMIFS(მიმართულებები!N:N,მიმართულებები!A:A,'მიღება-ჩაბარება'!A827)+N827*SUMIFS('ცვლილებების შეტანა'!O:O,'ცვლილებების შეტანა'!A:A,'მიღება-ჩაბარება'!A827)</f>
        <v>0</v>
      </c>
      <c r="P827" s="82"/>
      <c r="Q827" s="78">
        <f>P827*SUMIFS(მიმართულებები!N:N,მიმართულებები!A:A,'მიღება-ჩაბარება'!A827)/2+P827*SUMIFS('ცვლილებების შეტანა'!O:O,'ცვლილებების შეტანა'!A:A,'მიღება-ჩაბარება'!A827)/2</f>
        <v>0</v>
      </c>
      <c r="R827" s="81"/>
      <c r="S827" s="77">
        <f>R827*SUMIFS(მიმართულებები!N:N,მიმართულებები!A:A,'მიღება-ჩაბარება'!A827)+R827*SUMIFS('ცვლილებების შეტანა'!O:O,'ცვლილებების შეტანა'!A:A,'მიღება-ჩაბარება'!A827)</f>
        <v>0</v>
      </c>
      <c r="T827" s="82"/>
      <c r="U827" s="78">
        <f>T827*SUMIFS(მიმართულებები!N:N,მიმართულებები!A:A,'მიღება-ჩაბარება'!A827)/2+T827*SUMIFS('ცვლილებების შეტანა'!O:O,'ცვლილებების შეტანა'!A:A,'მიღება-ჩაბარება'!A827)/2</f>
        <v>0</v>
      </c>
      <c r="V827" s="81"/>
      <c r="W827" s="77">
        <f>V827*SUMIFS(მიმართულებები!N:N,მიმართულებები!A:A,'მიღება-ჩაბარება'!A827)+V827*SUMIFS('ცვლილებების შეტანა'!O:O,'ცვლილებების შეტანა'!A:A,'მიღება-ჩაბარება'!A827)</f>
        <v>0</v>
      </c>
      <c r="X827" s="82"/>
      <c r="Y827" s="78">
        <f>X827*SUMIFS(მიმართულებები!N:N,მიმართულებები!A:A,'მიღება-ჩაბარება'!A827)/2+X827*SUMIFS('ცვლილებების შეტანა'!O:O,'ცვლილებების შეტანა'!A:A,'მიღება-ჩაბარება'!A827)/2</f>
        <v>0</v>
      </c>
      <c r="Z827" s="81"/>
      <c r="AA827" s="77">
        <f>Z827*SUMIFS(მიმართულებები!N:N,მიმართულებები!A:A,'მიღება-ჩაბარება'!A827)+Z827*SUMIFS('ცვლილებების შეტანა'!O:O,'ცვლილებების შეტანა'!A:A,'მიღება-ჩაბარება'!A827)</f>
        <v>0</v>
      </c>
      <c r="AB827" s="82"/>
      <c r="AC827" s="78">
        <f>AB827*SUMIFS(მიმართულებები!N:N,მიმართულებები!A:A,'მიღება-ჩაბარება'!A827)/2+AB827*SUMIFS('ცვლილებების შეტანა'!O:O,'ცვლილებების შეტანა'!A:A,'მიღება-ჩაბარება'!A827)/2</f>
        <v>0</v>
      </c>
      <c r="AD827" s="81"/>
      <c r="AE827" s="77">
        <f>AD827*SUMIFS(მიმართულებები!N:N,მიმართულებები!A:A,'მიღება-ჩაბარება'!A827)+AD827*SUMIFS('ცვლილებების შეტანა'!O:O,'ცვლილებების შეტანა'!A:A,'მიღება-ჩაბარება'!A827)</f>
        <v>0</v>
      </c>
      <c r="AF827" s="82"/>
      <c r="AG827" s="78">
        <f>AF827*SUMIFS(მიმართულებები!N:N,მიმართულებები!A:A,'მიღება-ჩაბარება'!A827)/2+AF827*SUMIFS('ცვლილებების შეტანა'!O:O,'ცვლილებების შეტანა'!A:A,'მიღება-ჩაბარება'!A827)/2</f>
        <v>0</v>
      </c>
      <c r="AH827" s="81"/>
      <c r="AI827" s="77">
        <f>AH827*SUMIFS(მიმართულებები!N:N,მიმართულებები!A:A,'მიღება-ჩაბარება'!A827)+AH827*SUMIFS('ცვლილებების შეტანა'!O:O,'ცვლილებების შეტანა'!A:A,'მიღება-ჩაბარება'!A827)</f>
        <v>0</v>
      </c>
      <c r="AJ827" s="82"/>
      <c r="AK827" s="78">
        <f>AJ827*SUMIFS(მიმართულებები!N:N,მიმართულებები!A:A,'მიღება-ჩაბარება'!A827)/2+AJ827*SUMIFS('ცვლილებების შეტანა'!O:O,'ცვლილებების შეტანა'!A:A,'მიღება-ჩაბარება'!A827)/2</f>
        <v>0</v>
      </c>
      <c r="AL827" s="81"/>
      <c r="AM827" s="77">
        <f>AL827*SUMIFS(მიმართულებები!N:N,მიმართულებები!A:A,'მიღება-ჩაბარება'!A827)+AL827*SUMIFS('ცვლილებების შეტანა'!O:O,'ცვლილებების შეტანა'!A:A,'მიღება-ჩაბარება'!A827)</f>
        <v>0</v>
      </c>
      <c r="AN827" s="82"/>
      <c r="AO827" s="78">
        <f>AN827*SUMIFS(მიმართულებები!N:N,მიმართულებები!A:A,'მიღება-ჩაბარება'!A827)/2+AN827*SUMIFS('ცვლილებების შეტანა'!O:O,'ცვლილებების შეტანა'!A:A,'მიღება-ჩაბარება'!A827)/2</f>
        <v>0</v>
      </c>
    </row>
    <row r="828" spans="1:41">
      <c r="A828" s="79">
        <v>822</v>
      </c>
      <c r="B828" s="76"/>
      <c r="C828" s="77">
        <f>B828*SUMIFS(მიმართულებები!N:N,მიმართულებები!A:A,'მიღება-ჩაბარება'!A828)+B828*SUMIFS('ცვლილებების შეტანა'!O:O,'ცვლილებების შეტანა'!A:A,'მიღება-ჩაბარება'!A828)</f>
        <v>0</v>
      </c>
      <c r="D828" s="7"/>
      <c r="E828" s="78">
        <f>D828*SUMIFS(მიმართულებები!N:N,მიმართულებები!A:A,'მიღება-ჩაბარება'!A828)/2+D828*SUMIFS('ცვლილებების შეტანა'!O:O,'ცვლილებების შეტანა'!A:A,'მიღება-ჩაბარება'!A828)/2</f>
        <v>0</v>
      </c>
      <c r="F828" s="81"/>
      <c r="G828" s="77">
        <f>F828*SUMIFS(მიმართულებები!N:N,მიმართულებები!A:A,'მიღება-ჩაბარება'!A828)+F828*SUMIFS('ცვლილებების შეტანა'!O:O,'ცვლილებების შეტანა'!A:A,'მიღება-ჩაბარება'!A828)</f>
        <v>0</v>
      </c>
      <c r="H828" s="82"/>
      <c r="I828" s="78">
        <f>H828*SUMIFS(მიმართულებები!N:N,მიმართულებები!A:A,'მიღება-ჩაბარება'!A828)/2+H828*SUMIFS('ცვლილებების შეტანა'!O:O,'ცვლილებების შეტანა'!A:A,'მიღება-ჩაბარება'!A828)/2</f>
        <v>0</v>
      </c>
      <c r="J828" s="81"/>
      <c r="K828" s="77">
        <f>J828*SUMIFS(მიმართულებები!N:N,მიმართულებები!A:A,'მიღება-ჩაბარება'!A828)+J828*SUMIFS('ცვლილებების შეტანა'!O:O,'ცვლილებების შეტანა'!A:A,'მიღება-ჩაბარება'!A828)</f>
        <v>0</v>
      </c>
      <c r="L828" s="82"/>
      <c r="M828" s="78">
        <f>L828*SUMIFS(მიმართულებები!N:N,მიმართულებები!A:A,'მიღება-ჩაბარება'!A828)/2+L828*SUMIFS('ცვლილებების შეტანა'!O:O,'ცვლილებების შეტანა'!A:A,'მიღება-ჩაბარება'!A828)/2</f>
        <v>0</v>
      </c>
      <c r="N828" s="81"/>
      <c r="O828" s="77">
        <f>N828*SUMIFS(მიმართულებები!N:N,მიმართულებები!A:A,'მიღება-ჩაბარება'!A828)+N828*SUMIFS('ცვლილებების შეტანა'!O:O,'ცვლილებების შეტანა'!A:A,'მიღება-ჩაბარება'!A828)</f>
        <v>0</v>
      </c>
      <c r="P828" s="82"/>
      <c r="Q828" s="78">
        <f>P828*SUMIFS(მიმართულებები!N:N,მიმართულებები!A:A,'მიღება-ჩაბარება'!A828)/2+P828*SUMIFS('ცვლილებების შეტანა'!O:O,'ცვლილებების შეტანა'!A:A,'მიღება-ჩაბარება'!A828)/2</f>
        <v>0</v>
      </c>
      <c r="R828" s="81"/>
      <c r="S828" s="77">
        <f>R828*SUMIFS(მიმართულებები!N:N,მიმართულებები!A:A,'მიღება-ჩაბარება'!A828)+R828*SUMIFS('ცვლილებების შეტანა'!O:O,'ცვლილებების შეტანა'!A:A,'მიღება-ჩაბარება'!A828)</f>
        <v>0</v>
      </c>
      <c r="T828" s="82"/>
      <c r="U828" s="78">
        <f>T828*SUMIFS(მიმართულებები!N:N,მიმართულებები!A:A,'მიღება-ჩაბარება'!A828)/2+T828*SUMIFS('ცვლილებების შეტანა'!O:O,'ცვლილებების შეტანა'!A:A,'მიღება-ჩაბარება'!A828)/2</f>
        <v>0</v>
      </c>
      <c r="V828" s="81"/>
      <c r="W828" s="77">
        <f>V828*SUMIFS(მიმართულებები!N:N,მიმართულებები!A:A,'მიღება-ჩაბარება'!A828)+V828*SUMIFS('ცვლილებების შეტანა'!O:O,'ცვლილებების შეტანა'!A:A,'მიღება-ჩაბარება'!A828)</f>
        <v>0</v>
      </c>
      <c r="X828" s="82"/>
      <c r="Y828" s="78">
        <f>X828*SUMIFS(მიმართულებები!N:N,მიმართულებები!A:A,'მიღება-ჩაბარება'!A828)/2+X828*SUMIFS('ცვლილებების შეტანა'!O:O,'ცვლილებების შეტანა'!A:A,'მიღება-ჩაბარება'!A828)/2</f>
        <v>0</v>
      </c>
      <c r="Z828" s="81"/>
      <c r="AA828" s="77">
        <f>Z828*SUMIFS(მიმართულებები!N:N,მიმართულებები!A:A,'მიღება-ჩაბარება'!A828)+Z828*SUMIFS('ცვლილებების შეტანა'!O:O,'ცვლილებების შეტანა'!A:A,'მიღება-ჩაბარება'!A828)</f>
        <v>0</v>
      </c>
      <c r="AB828" s="82"/>
      <c r="AC828" s="78">
        <f>AB828*SUMIFS(მიმართულებები!N:N,მიმართულებები!A:A,'მიღება-ჩაბარება'!A828)/2+AB828*SUMIFS('ცვლილებების შეტანა'!O:O,'ცვლილებების შეტანა'!A:A,'მიღება-ჩაბარება'!A828)/2</f>
        <v>0</v>
      </c>
      <c r="AD828" s="81"/>
      <c r="AE828" s="77">
        <f>AD828*SUMIFS(მიმართულებები!N:N,მიმართულებები!A:A,'მიღება-ჩაბარება'!A828)+AD828*SUMIFS('ცვლილებების შეტანა'!O:O,'ცვლილებების შეტანა'!A:A,'მიღება-ჩაბარება'!A828)</f>
        <v>0</v>
      </c>
      <c r="AF828" s="82"/>
      <c r="AG828" s="78">
        <f>AF828*SUMIFS(მიმართულებები!N:N,მიმართულებები!A:A,'მიღება-ჩაბარება'!A828)/2+AF828*SUMIFS('ცვლილებების შეტანა'!O:O,'ცვლილებების შეტანა'!A:A,'მიღება-ჩაბარება'!A828)/2</f>
        <v>0</v>
      </c>
      <c r="AH828" s="81"/>
      <c r="AI828" s="77">
        <f>AH828*SUMIFS(მიმართულებები!N:N,მიმართულებები!A:A,'მიღება-ჩაბარება'!A828)+AH828*SUMIFS('ცვლილებების შეტანა'!O:O,'ცვლილებების შეტანა'!A:A,'მიღება-ჩაბარება'!A828)</f>
        <v>0</v>
      </c>
      <c r="AJ828" s="82"/>
      <c r="AK828" s="78">
        <f>AJ828*SUMIFS(მიმართულებები!N:N,მიმართულებები!A:A,'მიღება-ჩაბარება'!A828)/2+AJ828*SUMIFS('ცვლილებების შეტანა'!O:O,'ცვლილებების შეტანა'!A:A,'მიღება-ჩაბარება'!A828)/2</f>
        <v>0</v>
      </c>
      <c r="AL828" s="81"/>
      <c r="AM828" s="77">
        <f>AL828*SUMIFS(მიმართულებები!N:N,მიმართულებები!A:A,'მიღება-ჩაბარება'!A828)+AL828*SUMIFS('ცვლილებების შეტანა'!O:O,'ცვლილებების შეტანა'!A:A,'მიღება-ჩაბარება'!A828)</f>
        <v>0</v>
      </c>
      <c r="AN828" s="82"/>
      <c r="AO828" s="78">
        <f>AN828*SUMIFS(მიმართულებები!N:N,მიმართულებები!A:A,'მიღება-ჩაბარება'!A828)/2+AN828*SUMIFS('ცვლილებების შეტანა'!O:O,'ცვლილებების შეტანა'!A:A,'მიღება-ჩაბარება'!A828)/2</f>
        <v>0</v>
      </c>
    </row>
    <row r="829" spans="1:41">
      <c r="A829" s="79">
        <v>823</v>
      </c>
      <c r="B829" s="76"/>
      <c r="C829" s="77">
        <f>B829*SUMIFS(მიმართულებები!N:N,მიმართულებები!A:A,'მიღება-ჩაბარება'!A829)+B829*SUMIFS('ცვლილებების შეტანა'!O:O,'ცვლილებების შეტანა'!A:A,'მიღება-ჩაბარება'!A829)</f>
        <v>0</v>
      </c>
      <c r="D829" s="7"/>
      <c r="E829" s="78">
        <f>D829*SUMIFS(მიმართულებები!N:N,მიმართულებები!A:A,'მიღება-ჩაბარება'!A829)/2+D829*SUMIFS('ცვლილებების შეტანა'!O:O,'ცვლილებების შეტანა'!A:A,'მიღება-ჩაბარება'!A829)/2</f>
        <v>0</v>
      </c>
      <c r="F829" s="81"/>
      <c r="G829" s="77">
        <f>F829*SUMIFS(მიმართულებები!N:N,მიმართულებები!A:A,'მიღება-ჩაბარება'!A829)+F829*SUMIFS('ცვლილებების შეტანა'!O:O,'ცვლილებების შეტანა'!A:A,'მიღება-ჩაბარება'!A829)</f>
        <v>0</v>
      </c>
      <c r="H829" s="82"/>
      <c r="I829" s="78">
        <f>H829*SUMIFS(მიმართულებები!N:N,მიმართულებები!A:A,'მიღება-ჩაბარება'!A829)/2+H829*SUMIFS('ცვლილებების შეტანა'!O:O,'ცვლილებების შეტანა'!A:A,'მიღება-ჩაბარება'!A829)/2</f>
        <v>0</v>
      </c>
      <c r="J829" s="81"/>
      <c r="K829" s="77">
        <f>J829*SUMIFS(მიმართულებები!N:N,მიმართულებები!A:A,'მიღება-ჩაბარება'!A829)+J829*SUMIFS('ცვლილებების შეტანა'!O:O,'ცვლილებების შეტანა'!A:A,'მიღება-ჩაბარება'!A829)</f>
        <v>0</v>
      </c>
      <c r="L829" s="82"/>
      <c r="M829" s="78">
        <f>L829*SUMIFS(მიმართულებები!N:N,მიმართულებები!A:A,'მიღება-ჩაბარება'!A829)/2+L829*SUMIFS('ცვლილებების შეტანა'!O:O,'ცვლილებების შეტანა'!A:A,'მიღება-ჩაბარება'!A829)/2</f>
        <v>0</v>
      </c>
      <c r="N829" s="81"/>
      <c r="O829" s="77">
        <f>N829*SUMIFS(მიმართულებები!N:N,მიმართულებები!A:A,'მიღება-ჩაბარება'!A829)+N829*SUMIFS('ცვლილებების შეტანა'!O:O,'ცვლილებების შეტანა'!A:A,'მიღება-ჩაბარება'!A829)</f>
        <v>0</v>
      </c>
      <c r="P829" s="82"/>
      <c r="Q829" s="78">
        <f>P829*SUMIFS(მიმართულებები!N:N,მიმართულებები!A:A,'მიღება-ჩაბარება'!A829)/2+P829*SUMIFS('ცვლილებების შეტანა'!O:O,'ცვლილებების შეტანა'!A:A,'მიღება-ჩაბარება'!A829)/2</f>
        <v>0</v>
      </c>
      <c r="R829" s="81"/>
      <c r="S829" s="77">
        <f>R829*SUMIFS(მიმართულებები!N:N,მიმართულებები!A:A,'მიღება-ჩაბარება'!A829)+R829*SUMIFS('ცვლილებების შეტანა'!O:O,'ცვლილებების შეტანა'!A:A,'მიღება-ჩაბარება'!A829)</f>
        <v>0</v>
      </c>
      <c r="T829" s="82"/>
      <c r="U829" s="78">
        <f>T829*SUMIFS(მიმართულებები!N:N,მიმართულებები!A:A,'მიღება-ჩაბარება'!A829)/2+T829*SUMIFS('ცვლილებების შეტანა'!O:O,'ცვლილებების შეტანა'!A:A,'მიღება-ჩაბარება'!A829)/2</f>
        <v>0</v>
      </c>
      <c r="V829" s="81"/>
      <c r="W829" s="77">
        <f>V829*SUMIFS(მიმართულებები!N:N,მიმართულებები!A:A,'მიღება-ჩაბარება'!A829)+V829*SUMIFS('ცვლილებების შეტანა'!O:O,'ცვლილებების შეტანა'!A:A,'მიღება-ჩაბარება'!A829)</f>
        <v>0</v>
      </c>
      <c r="X829" s="82"/>
      <c r="Y829" s="78">
        <f>X829*SUMIFS(მიმართულებები!N:N,მიმართულებები!A:A,'მიღება-ჩაბარება'!A829)/2+X829*SUMIFS('ცვლილებების შეტანა'!O:O,'ცვლილებების შეტანა'!A:A,'მიღება-ჩაბარება'!A829)/2</f>
        <v>0</v>
      </c>
      <c r="Z829" s="81"/>
      <c r="AA829" s="77">
        <f>Z829*SUMIFS(მიმართულებები!N:N,მიმართულებები!A:A,'მიღება-ჩაბარება'!A829)+Z829*SUMIFS('ცვლილებების შეტანა'!O:O,'ცვლილებების შეტანა'!A:A,'მიღება-ჩაბარება'!A829)</f>
        <v>0</v>
      </c>
      <c r="AB829" s="82"/>
      <c r="AC829" s="78">
        <f>AB829*SUMIFS(მიმართულებები!N:N,მიმართულებები!A:A,'მიღება-ჩაბარება'!A829)/2+AB829*SUMIFS('ცვლილებების შეტანა'!O:O,'ცვლილებების შეტანა'!A:A,'მიღება-ჩაბარება'!A829)/2</f>
        <v>0</v>
      </c>
      <c r="AD829" s="81"/>
      <c r="AE829" s="77">
        <f>AD829*SUMIFS(მიმართულებები!N:N,მიმართულებები!A:A,'მიღება-ჩაბარება'!A829)+AD829*SUMIFS('ცვლილებების შეტანა'!O:O,'ცვლილებების შეტანა'!A:A,'მიღება-ჩაბარება'!A829)</f>
        <v>0</v>
      </c>
      <c r="AF829" s="82"/>
      <c r="AG829" s="78">
        <f>AF829*SUMIFS(მიმართულებები!N:N,მიმართულებები!A:A,'მიღება-ჩაბარება'!A829)/2+AF829*SUMIFS('ცვლილებების შეტანა'!O:O,'ცვლილებების შეტანა'!A:A,'მიღება-ჩაბარება'!A829)/2</f>
        <v>0</v>
      </c>
      <c r="AH829" s="81"/>
      <c r="AI829" s="77">
        <f>AH829*SUMIFS(მიმართულებები!N:N,მიმართულებები!A:A,'მიღება-ჩაბარება'!A829)+AH829*SUMIFS('ცვლილებების შეტანა'!O:O,'ცვლილებების შეტანა'!A:A,'მიღება-ჩაბარება'!A829)</f>
        <v>0</v>
      </c>
      <c r="AJ829" s="82"/>
      <c r="AK829" s="78">
        <f>AJ829*SUMIFS(მიმართულებები!N:N,მიმართულებები!A:A,'მიღება-ჩაბარება'!A829)/2+AJ829*SUMIFS('ცვლილებების შეტანა'!O:O,'ცვლილებების შეტანა'!A:A,'მიღება-ჩაბარება'!A829)/2</f>
        <v>0</v>
      </c>
      <c r="AL829" s="81"/>
      <c r="AM829" s="77">
        <f>AL829*SUMIFS(მიმართულებები!N:N,მიმართულებები!A:A,'მიღება-ჩაბარება'!A829)+AL829*SUMIFS('ცვლილებების შეტანა'!O:O,'ცვლილებების შეტანა'!A:A,'მიღება-ჩაბარება'!A829)</f>
        <v>0</v>
      </c>
      <c r="AN829" s="82"/>
      <c r="AO829" s="78">
        <f>AN829*SUMIFS(მიმართულებები!N:N,მიმართულებები!A:A,'მიღება-ჩაბარება'!A829)/2+AN829*SUMIFS('ცვლილებების შეტანა'!O:O,'ცვლილებების შეტანა'!A:A,'მიღება-ჩაბარება'!A829)/2</f>
        <v>0</v>
      </c>
    </row>
    <row r="830" spans="1:41">
      <c r="A830" s="79">
        <v>824</v>
      </c>
      <c r="B830" s="76"/>
      <c r="C830" s="77">
        <f>B830*SUMIFS(მიმართულებები!N:N,მიმართულებები!A:A,'მიღება-ჩაბარება'!A830)+B830*SUMIFS('ცვლილებების შეტანა'!O:O,'ცვლილებების შეტანა'!A:A,'მიღება-ჩაბარება'!A830)</f>
        <v>0</v>
      </c>
      <c r="D830" s="7"/>
      <c r="E830" s="78">
        <f>D830*SUMIFS(მიმართულებები!N:N,მიმართულებები!A:A,'მიღება-ჩაბარება'!A830)/2+D830*SUMIFS('ცვლილებების შეტანა'!O:O,'ცვლილებების შეტანა'!A:A,'მიღება-ჩაბარება'!A830)/2</f>
        <v>0</v>
      </c>
      <c r="F830" s="81"/>
      <c r="G830" s="77">
        <f>F830*SUMIFS(მიმართულებები!N:N,მიმართულებები!A:A,'მიღება-ჩაბარება'!A830)+F830*SUMIFS('ცვლილებების შეტანა'!O:O,'ცვლილებების შეტანა'!A:A,'მიღება-ჩაბარება'!A830)</f>
        <v>0</v>
      </c>
      <c r="H830" s="82"/>
      <c r="I830" s="78">
        <f>H830*SUMIFS(მიმართულებები!N:N,მიმართულებები!A:A,'მიღება-ჩაბარება'!A830)/2+H830*SUMIFS('ცვლილებების შეტანა'!O:O,'ცვლილებების შეტანა'!A:A,'მიღება-ჩაბარება'!A830)/2</f>
        <v>0</v>
      </c>
      <c r="J830" s="81"/>
      <c r="K830" s="77">
        <f>J830*SUMIFS(მიმართულებები!N:N,მიმართულებები!A:A,'მიღება-ჩაბარება'!A830)+J830*SUMIFS('ცვლილებების შეტანა'!O:O,'ცვლილებების შეტანა'!A:A,'მიღება-ჩაბარება'!A830)</f>
        <v>0</v>
      </c>
      <c r="L830" s="82"/>
      <c r="M830" s="78">
        <f>L830*SUMIFS(მიმართულებები!N:N,მიმართულებები!A:A,'მიღება-ჩაბარება'!A830)/2+L830*SUMIFS('ცვლილებების შეტანა'!O:O,'ცვლილებების შეტანა'!A:A,'მიღება-ჩაბარება'!A830)/2</f>
        <v>0</v>
      </c>
      <c r="N830" s="81"/>
      <c r="O830" s="77">
        <f>N830*SUMIFS(მიმართულებები!N:N,მიმართულებები!A:A,'მიღება-ჩაბარება'!A830)+N830*SUMIFS('ცვლილებების შეტანა'!O:O,'ცვლილებების შეტანა'!A:A,'მიღება-ჩაბარება'!A830)</f>
        <v>0</v>
      </c>
      <c r="P830" s="82"/>
      <c r="Q830" s="78">
        <f>P830*SUMIFS(მიმართულებები!N:N,მიმართულებები!A:A,'მიღება-ჩაბარება'!A830)/2+P830*SUMIFS('ცვლილებების შეტანა'!O:O,'ცვლილებების შეტანა'!A:A,'მიღება-ჩაბარება'!A830)/2</f>
        <v>0</v>
      </c>
      <c r="R830" s="81"/>
      <c r="S830" s="77">
        <f>R830*SUMIFS(მიმართულებები!N:N,მიმართულებები!A:A,'მიღება-ჩაბარება'!A830)+R830*SUMIFS('ცვლილებების შეტანა'!O:O,'ცვლილებების შეტანა'!A:A,'მიღება-ჩაბარება'!A830)</f>
        <v>0</v>
      </c>
      <c r="T830" s="82"/>
      <c r="U830" s="78">
        <f>T830*SUMIFS(მიმართულებები!N:N,მიმართულებები!A:A,'მიღება-ჩაბარება'!A830)/2+T830*SUMIFS('ცვლილებების შეტანა'!O:O,'ცვლილებების შეტანა'!A:A,'მიღება-ჩაბარება'!A830)/2</f>
        <v>0</v>
      </c>
      <c r="V830" s="81"/>
      <c r="W830" s="77">
        <f>V830*SUMIFS(მიმართულებები!N:N,მიმართულებები!A:A,'მიღება-ჩაბარება'!A830)+V830*SUMIFS('ცვლილებების შეტანა'!O:O,'ცვლილებების შეტანა'!A:A,'მიღება-ჩაბარება'!A830)</f>
        <v>0</v>
      </c>
      <c r="X830" s="82"/>
      <c r="Y830" s="78">
        <f>X830*SUMIFS(მიმართულებები!N:N,მიმართულებები!A:A,'მიღება-ჩაბარება'!A830)/2+X830*SUMIFS('ცვლილებების შეტანა'!O:O,'ცვლილებების შეტანა'!A:A,'მიღება-ჩაბარება'!A830)/2</f>
        <v>0</v>
      </c>
      <c r="Z830" s="81"/>
      <c r="AA830" s="77">
        <f>Z830*SUMIFS(მიმართულებები!N:N,მიმართულებები!A:A,'მიღება-ჩაბარება'!A830)+Z830*SUMIFS('ცვლილებების შეტანა'!O:O,'ცვლილებების შეტანა'!A:A,'მიღება-ჩაბარება'!A830)</f>
        <v>0</v>
      </c>
      <c r="AB830" s="82"/>
      <c r="AC830" s="78">
        <f>AB830*SUMIFS(მიმართულებები!N:N,მიმართულებები!A:A,'მიღება-ჩაბარება'!A830)/2+AB830*SUMIFS('ცვლილებების შეტანა'!O:O,'ცვლილებების შეტანა'!A:A,'მიღება-ჩაბარება'!A830)/2</f>
        <v>0</v>
      </c>
      <c r="AD830" s="81"/>
      <c r="AE830" s="77">
        <f>AD830*SUMIFS(მიმართულებები!N:N,მიმართულებები!A:A,'მიღება-ჩაბარება'!A830)+AD830*SUMIFS('ცვლილებების შეტანა'!O:O,'ცვლილებების შეტანა'!A:A,'მიღება-ჩაბარება'!A830)</f>
        <v>0</v>
      </c>
      <c r="AF830" s="82"/>
      <c r="AG830" s="78">
        <f>AF830*SUMIFS(მიმართულებები!N:N,მიმართულებები!A:A,'მიღება-ჩაბარება'!A830)/2+AF830*SUMIFS('ცვლილებების შეტანა'!O:O,'ცვლილებების შეტანა'!A:A,'მიღება-ჩაბარება'!A830)/2</f>
        <v>0</v>
      </c>
      <c r="AH830" s="81"/>
      <c r="AI830" s="77">
        <f>AH830*SUMIFS(მიმართულებები!N:N,მიმართულებები!A:A,'მიღება-ჩაბარება'!A830)+AH830*SUMIFS('ცვლილებების შეტანა'!O:O,'ცვლილებების შეტანა'!A:A,'მიღება-ჩაბარება'!A830)</f>
        <v>0</v>
      </c>
      <c r="AJ830" s="82"/>
      <c r="AK830" s="78">
        <f>AJ830*SUMIFS(მიმართულებები!N:N,მიმართულებები!A:A,'მიღება-ჩაბარება'!A830)/2+AJ830*SUMIFS('ცვლილებების შეტანა'!O:O,'ცვლილებების შეტანა'!A:A,'მიღება-ჩაბარება'!A830)/2</f>
        <v>0</v>
      </c>
      <c r="AL830" s="81"/>
      <c r="AM830" s="77">
        <f>AL830*SUMIFS(მიმართულებები!N:N,მიმართულებები!A:A,'მიღება-ჩაბარება'!A830)+AL830*SUMIFS('ცვლილებების შეტანა'!O:O,'ცვლილებების შეტანა'!A:A,'მიღება-ჩაბარება'!A830)</f>
        <v>0</v>
      </c>
      <c r="AN830" s="82"/>
      <c r="AO830" s="78">
        <f>AN830*SUMIFS(მიმართულებები!N:N,მიმართულებები!A:A,'მიღება-ჩაბარება'!A830)/2+AN830*SUMIFS('ცვლილებების შეტანა'!O:O,'ცვლილებების შეტანა'!A:A,'მიღება-ჩაბარება'!A830)/2</f>
        <v>0</v>
      </c>
    </row>
    <row r="831" spans="1:41">
      <c r="A831" s="79">
        <v>825</v>
      </c>
      <c r="B831" s="76"/>
      <c r="C831" s="77">
        <f>B831*SUMIFS(მიმართულებები!N:N,მიმართულებები!A:A,'მიღება-ჩაბარება'!A831)+B831*SUMIFS('ცვლილებების შეტანა'!O:O,'ცვლილებების შეტანა'!A:A,'მიღება-ჩაბარება'!A831)</f>
        <v>0</v>
      </c>
      <c r="D831" s="7"/>
      <c r="E831" s="78">
        <f>D831*SUMIFS(მიმართულებები!N:N,მიმართულებები!A:A,'მიღება-ჩაბარება'!A831)/2+D831*SUMIFS('ცვლილებების შეტანა'!O:O,'ცვლილებების შეტანა'!A:A,'მიღება-ჩაბარება'!A831)/2</f>
        <v>0</v>
      </c>
      <c r="F831" s="81"/>
      <c r="G831" s="77">
        <f>F831*SUMIFS(მიმართულებები!N:N,მიმართულებები!A:A,'მიღება-ჩაბარება'!A831)+F831*SUMIFS('ცვლილებების შეტანა'!O:O,'ცვლილებების შეტანა'!A:A,'მიღება-ჩაბარება'!A831)</f>
        <v>0</v>
      </c>
      <c r="H831" s="82"/>
      <c r="I831" s="78">
        <f>H831*SUMIFS(მიმართულებები!N:N,მიმართულებები!A:A,'მიღება-ჩაბარება'!A831)/2+H831*SUMIFS('ცვლილებების შეტანა'!O:O,'ცვლილებების შეტანა'!A:A,'მიღება-ჩაბარება'!A831)/2</f>
        <v>0</v>
      </c>
      <c r="J831" s="81"/>
      <c r="K831" s="77">
        <f>J831*SUMIFS(მიმართულებები!N:N,მიმართულებები!A:A,'მიღება-ჩაბარება'!A831)+J831*SUMIFS('ცვლილებების შეტანა'!O:O,'ცვლილებების შეტანა'!A:A,'მიღება-ჩაბარება'!A831)</f>
        <v>0</v>
      </c>
      <c r="L831" s="82"/>
      <c r="M831" s="78">
        <f>L831*SUMIFS(მიმართულებები!N:N,მიმართულებები!A:A,'მიღება-ჩაბარება'!A831)/2+L831*SUMIFS('ცვლილებების შეტანა'!O:O,'ცვლილებების შეტანა'!A:A,'მიღება-ჩაბარება'!A831)/2</f>
        <v>0</v>
      </c>
      <c r="N831" s="81"/>
      <c r="O831" s="77">
        <f>N831*SUMIFS(მიმართულებები!N:N,მიმართულებები!A:A,'მიღება-ჩაბარება'!A831)+N831*SUMIFS('ცვლილებების შეტანა'!O:O,'ცვლილებების შეტანა'!A:A,'მიღება-ჩაბარება'!A831)</f>
        <v>0</v>
      </c>
      <c r="P831" s="82"/>
      <c r="Q831" s="78">
        <f>P831*SUMIFS(მიმართულებები!N:N,მიმართულებები!A:A,'მიღება-ჩაბარება'!A831)/2+P831*SUMIFS('ცვლილებების შეტანა'!O:O,'ცვლილებების შეტანა'!A:A,'მიღება-ჩაბარება'!A831)/2</f>
        <v>0</v>
      </c>
      <c r="R831" s="81"/>
      <c r="S831" s="77">
        <f>R831*SUMIFS(მიმართულებები!N:N,მიმართულებები!A:A,'მიღება-ჩაბარება'!A831)+R831*SUMIFS('ცვლილებების შეტანა'!O:O,'ცვლილებების შეტანა'!A:A,'მიღება-ჩაბარება'!A831)</f>
        <v>0</v>
      </c>
      <c r="T831" s="82"/>
      <c r="U831" s="78">
        <f>T831*SUMIFS(მიმართულებები!N:N,მიმართულებები!A:A,'მიღება-ჩაბარება'!A831)/2+T831*SUMIFS('ცვლილებების შეტანა'!O:O,'ცვლილებების შეტანა'!A:A,'მიღება-ჩაბარება'!A831)/2</f>
        <v>0</v>
      </c>
      <c r="V831" s="81"/>
      <c r="W831" s="77">
        <f>V831*SUMIFS(მიმართულებები!N:N,მიმართულებები!A:A,'მიღება-ჩაბარება'!A831)+V831*SUMIFS('ცვლილებების შეტანა'!O:O,'ცვლილებების შეტანა'!A:A,'მიღება-ჩაბარება'!A831)</f>
        <v>0</v>
      </c>
      <c r="X831" s="82"/>
      <c r="Y831" s="78">
        <f>X831*SUMIFS(მიმართულებები!N:N,მიმართულებები!A:A,'მიღება-ჩაბარება'!A831)/2+X831*SUMIFS('ცვლილებების შეტანა'!O:O,'ცვლილებების შეტანა'!A:A,'მიღება-ჩაბარება'!A831)/2</f>
        <v>0</v>
      </c>
      <c r="Z831" s="81"/>
      <c r="AA831" s="77">
        <f>Z831*SUMIFS(მიმართულებები!N:N,მიმართულებები!A:A,'მიღება-ჩაბარება'!A831)+Z831*SUMIFS('ცვლილებების შეტანა'!O:O,'ცვლილებების შეტანა'!A:A,'მიღება-ჩაბარება'!A831)</f>
        <v>0</v>
      </c>
      <c r="AB831" s="82"/>
      <c r="AC831" s="78">
        <f>AB831*SUMIFS(მიმართულებები!N:N,მიმართულებები!A:A,'მიღება-ჩაბარება'!A831)/2+AB831*SUMIFS('ცვლილებების შეტანა'!O:O,'ცვლილებების შეტანა'!A:A,'მიღება-ჩაბარება'!A831)/2</f>
        <v>0</v>
      </c>
      <c r="AD831" s="81"/>
      <c r="AE831" s="77">
        <f>AD831*SUMIFS(მიმართულებები!N:N,მიმართულებები!A:A,'მიღება-ჩაბარება'!A831)+AD831*SUMIFS('ცვლილებების შეტანა'!O:O,'ცვლილებების შეტანა'!A:A,'მიღება-ჩაბარება'!A831)</f>
        <v>0</v>
      </c>
      <c r="AF831" s="82"/>
      <c r="AG831" s="78">
        <f>AF831*SUMIFS(მიმართულებები!N:N,მიმართულებები!A:A,'მიღება-ჩაბარება'!A831)/2+AF831*SUMIFS('ცვლილებების შეტანა'!O:O,'ცვლილებების შეტანა'!A:A,'მიღება-ჩაბარება'!A831)/2</f>
        <v>0</v>
      </c>
      <c r="AH831" s="81"/>
      <c r="AI831" s="77">
        <f>AH831*SUMIFS(მიმართულებები!N:N,მიმართულებები!A:A,'მიღება-ჩაბარება'!A831)+AH831*SUMIFS('ცვლილებების შეტანა'!O:O,'ცვლილებების შეტანა'!A:A,'მიღება-ჩაბარება'!A831)</f>
        <v>0</v>
      </c>
      <c r="AJ831" s="82"/>
      <c r="AK831" s="78">
        <f>AJ831*SUMIFS(მიმართულებები!N:N,მიმართულებები!A:A,'მიღება-ჩაბარება'!A831)/2+AJ831*SUMIFS('ცვლილებების შეტანა'!O:O,'ცვლილებების შეტანა'!A:A,'მიღება-ჩაბარება'!A831)/2</f>
        <v>0</v>
      </c>
      <c r="AL831" s="81"/>
      <c r="AM831" s="77">
        <f>AL831*SUMIFS(მიმართულებები!N:N,მიმართულებები!A:A,'მიღება-ჩაბარება'!A831)+AL831*SUMIFS('ცვლილებების შეტანა'!O:O,'ცვლილებების შეტანა'!A:A,'მიღება-ჩაბარება'!A831)</f>
        <v>0</v>
      </c>
      <c r="AN831" s="82"/>
      <c r="AO831" s="78">
        <f>AN831*SUMIFS(მიმართულებები!N:N,მიმართულებები!A:A,'მიღება-ჩაბარება'!A831)/2+AN831*SUMIFS('ცვლილებების შეტანა'!O:O,'ცვლილებების შეტანა'!A:A,'მიღება-ჩაბარება'!A831)/2</f>
        <v>0</v>
      </c>
    </row>
    <row r="832" spans="1:41">
      <c r="A832" s="79">
        <v>826</v>
      </c>
      <c r="B832" s="76"/>
      <c r="C832" s="77">
        <f>B832*SUMIFS(მიმართულებები!N:N,მიმართულებები!A:A,'მიღება-ჩაბარება'!A832)+B832*SUMIFS('ცვლილებების შეტანა'!O:O,'ცვლილებების შეტანა'!A:A,'მიღება-ჩაბარება'!A832)</f>
        <v>0</v>
      </c>
      <c r="D832" s="7"/>
      <c r="E832" s="78">
        <f>D832*SUMIFS(მიმართულებები!N:N,მიმართულებები!A:A,'მიღება-ჩაბარება'!A832)/2+D832*SUMIFS('ცვლილებების შეტანა'!O:O,'ცვლილებების შეტანა'!A:A,'მიღება-ჩაბარება'!A832)/2</f>
        <v>0</v>
      </c>
      <c r="F832" s="81"/>
      <c r="G832" s="77">
        <f>F832*SUMIFS(მიმართულებები!N:N,მიმართულებები!A:A,'მიღება-ჩაბარება'!A832)+F832*SUMIFS('ცვლილებების შეტანა'!O:O,'ცვლილებების შეტანა'!A:A,'მიღება-ჩაბარება'!A832)</f>
        <v>0</v>
      </c>
      <c r="H832" s="82"/>
      <c r="I832" s="78">
        <f>H832*SUMIFS(მიმართულებები!N:N,მიმართულებები!A:A,'მიღება-ჩაბარება'!A832)/2+H832*SUMIFS('ცვლილებების შეტანა'!O:O,'ცვლილებების შეტანა'!A:A,'მიღება-ჩაბარება'!A832)/2</f>
        <v>0</v>
      </c>
      <c r="J832" s="81"/>
      <c r="K832" s="77">
        <f>J832*SUMIFS(მიმართულებები!N:N,მიმართულებები!A:A,'მიღება-ჩაბარება'!A832)+J832*SUMIFS('ცვლილებების შეტანა'!O:O,'ცვლილებების შეტანა'!A:A,'მიღება-ჩაბარება'!A832)</f>
        <v>0</v>
      </c>
      <c r="L832" s="82"/>
      <c r="M832" s="78">
        <f>L832*SUMIFS(მიმართულებები!N:N,მიმართულებები!A:A,'მიღება-ჩაბარება'!A832)/2+L832*SUMIFS('ცვლილებების შეტანა'!O:O,'ცვლილებების შეტანა'!A:A,'მიღება-ჩაბარება'!A832)/2</f>
        <v>0</v>
      </c>
      <c r="N832" s="81"/>
      <c r="O832" s="77">
        <f>N832*SUMIFS(მიმართულებები!N:N,მიმართულებები!A:A,'მიღება-ჩაბარება'!A832)+N832*SUMIFS('ცვლილებების შეტანა'!O:O,'ცვლილებების შეტანა'!A:A,'მიღება-ჩაბარება'!A832)</f>
        <v>0</v>
      </c>
      <c r="P832" s="82"/>
      <c r="Q832" s="78">
        <f>P832*SUMIFS(მიმართულებები!N:N,მიმართულებები!A:A,'მიღება-ჩაბარება'!A832)/2+P832*SUMIFS('ცვლილებების შეტანა'!O:O,'ცვლილებების შეტანა'!A:A,'მიღება-ჩაბარება'!A832)/2</f>
        <v>0</v>
      </c>
      <c r="R832" s="81"/>
      <c r="S832" s="77">
        <f>R832*SUMIFS(მიმართულებები!N:N,მიმართულებები!A:A,'მიღება-ჩაბარება'!A832)+R832*SUMIFS('ცვლილებების შეტანა'!O:O,'ცვლილებების შეტანა'!A:A,'მიღება-ჩაბარება'!A832)</f>
        <v>0</v>
      </c>
      <c r="T832" s="82"/>
      <c r="U832" s="78">
        <f>T832*SUMIFS(მიმართულებები!N:N,მიმართულებები!A:A,'მიღება-ჩაბარება'!A832)/2+T832*SUMIFS('ცვლილებების შეტანა'!O:O,'ცვლილებების შეტანა'!A:A,'მიღება-ჩაბარება'!A832)/2</f>
        <v>0</v>
      </c>
      <c r="V832" s="81"/>
      <c r="W832" s="77">
        <f>V832*SUMIFS(მიმართულებები!N:N,მიმართულებები!A:A,'მიღება-ჩაბარება'!A832)+V832*SUMIFS('ცვლილებების შეტანა'!O:O,'ცვლილებების შეტანა'!A:A,'მიღება-ჩაბარება'!A832)</f>
        <v>0</v>
      </c>
      <c r="X832" s="82"/>
      <c r="Y832" s="78">
        <f>X832*SUMIFS(მიმართულებები!N:N,მიმართულებები!A:A,'მიღება-ჩაბარება'!A832)/2+X832*SUMIFS('ცვლილებების შეტანა'!O:O,'ცვლილებების შეტანა'!A:A,'მიღება-ჩაბარება'!A832)/2</f>
        <v>0</v>
      </c>
      <c r="Z832" s="81"/>
      <c r="AA832" s="77">
        <f>Z832*SUMIFS(მიმართულებები!N:N,მიმართულებები!A:A,'მიღება-ჩაბარება'!A832)+Z832*SUMIFS('ცვლილებების შეტანა'!O:O,'ცვლილებების შეტანა'!A:A,'მიღება-ჩაბარება'!A832)</f>
        <v>0</v>
      </c>
      <c r="AB832" s="82"/>
      <c r="AC832" s="78">
        <f>AB832*SUMIFS(მიმართულებები!N:N,მიმართულებები!A:A,'მიღება-ჩაბარება'!A832)/2+AB832*SUMIFS('ცვლილებების შეტანა'!O:O,'ცვლილებების შეტანა'!A:A,'მიღება-ჩაბარება'!A832)/2</f>
        <v>0</v>
      </c>
      <c r="AD832" s="81"/>
      <c r="AE832" s="77">
        <f>AD832*SUMIFS(მიმართულებები!N:N,მიმართულებები!A:A,'მიღება-ჩაბარება'!A832)+AD832*SUMIFS('ცვლილებების შეტანა'!O:O,'ცვლილებების შეტანა'!A:A,'მიღება-ჩაბარება'!A832)</f>
        <v>0</v>
      </c>
      <c r="AF832" s="82"/>
      <c r="AG832" s="78">
        <f>AF832*SUMIFS(მიმართულებები!N:N,მიმართულებები!A:A,'მიღება-ჩაბარება'!A832)/2+AF832*SUMIFS('ცვლილებების შეტანა'!O:O,'ცვლილებების შეტანა'!A:A,'მიღება-ჩაბარება'!A832)/2</f>
        <v>0</v>
      </c>
      <c r="AH832" s="81"/>
      <c r="AI832" s="77">
        <f>AH832*SUMIFS(მიმართულებები!N:N,მიმართულებები!A:A,'მიღება-ჩაბარება'!A832)+AH832*SUMIFS('ცვლილებების შეტანა'!O:O,'ცვლილებების შეტანა'!A:A,'მიღება-ჩაბარება'!A832)</f>
        <v>0</v>
      </c>
      <c r="AJ832" s="82"/>
      <c r="AK832" s="78">
        <f>AJ832*SUMIFS(მიმართულებები!N:N,მიმართულებები!A:A,'მიღება-ჩაბარება'!A832)/2+AJ832*SUMIFS('ცვლილებების შეტანა'!O:O,'ცვლილებების შეტანა'!A:A,'მიღება-ჩაბარება'!A832)/2</f>
        <v>0</v>
      </c>
      <c r="AL832" s="81"/>
      <c r="AM832" s="77">
        <f>AL832*SUMIFS(მიმართულებები!N:N,მიმართულებები!A:A,'მიღება-ჩაბარება'!A832)+AL832*SUMIFS('ცვლილებების შეტანა'!O:O,'ცვლილებების შეტანა'!A:A,'მიღება-ჩაბარება'!A832)</f>
        <v>0</v>
      </c>
      <c r="AN832" s="82"/>
      <c r="AO832" s="78">
        <f>AN832*SUMIFS(მიმართულებები!N:N,მიმართულებები!A:A,'მიღება-ჩაბარება'!A832)/2+AN832*SUMIFS('ცვლილებების შეტანა'!O:O,'ცვლილებების შეტანა'!A:A,'მიღება-ჩაბარება'!A832)/2</f>
        <v>0</v>
      </c>
    </row>
    <row r="833" spans="1:41">
      <c r="A833" s="91">
        <v>827</v>
      </c>
      <c r="B833" s="92"/>
      <c r="C833" s="93">
        <f>B833*SUMIFS(მიმართულებები!N:N,მიმართულებები!A:A,'მიღება-ჩაბარება'!A833)+B833*SUMIFS('ცვლილებების შეტანა'!O:O,'ცვლილებების შეტანა'!A:A,'მიღება-ჩაბარება'!A833)</f>
        <v>0</v>
      </c>
      <c r="D833" s="94"/>
      <c r="E833" s="95">
        <f>D833*SUMIFS(მიმართულებები!N:N,მიმართულებები!A:A,'მიღება-ჩაბარება'!A833)/2+D833*SUMIFS('ცვლილებების შეტანა'!O:O,'ცვლილებების შეტანა'!A:A,'მიღება-ჩაბარება'!A833)/2</f>
        <v>0</v>
      </c>
      <c r="F833" s="96"/>
      <c r="G833" s="93">
        <f>F833*SUMIFS(მიმართულებები!N:N,მიმართულებები!A:A,'მიღება-ჩაბარება'!A833)+F833*SUMIFS('ცვლილებების შეტანა'!O:O,'ცვლილებების შეტანა'!A:A,'მიღება-ჩაბარება'!A833)</f>
        <v>0</v>
      </c>
      <c r="H833" s="97"/>
      <c r="I833" s="95">
        <f>H833*SUMIFS(მიმართულებები!N:N,მიმართულებები!A:A,'მიღება-ჩაბარება'!A833)/2+H833*SUMIFS('ცვლილებების შეტანა'!O:O,'ცვლილებების შეტანა'!A:A,'მიღება-ჩაბარება'!A833)/2</f>
        <v>0</v>
      </c>
      <c r="J833" s="96"/>
      <c r="K833" s="93">
        <f>J833*SUMIFS(მიმართულებები!N:N,მიმართულებები!A:A,'მიღება-ჩაბარება'!A833)+J833*SUMIFS('ცვლილებების შეტანა'!O:O,'ცვლილებების შეტანა'!A:A,'მიღება-ჩაბარება'!A833)</f>
        <v>0</v>
      </c>
      <c r="L833" s="97"/>
      <c r="M833" s="95">
        <f>L833*SUMIFS(მიმართულებები!N:N,მიმართულებები!A:A,'მიღება-ჩაბარება'!A833)/2+L833*SUMIFS('ცვლილებების შეტანა'!O:O,'ცვლილებების შეტანა'!A:A,'მიღება-ჩაბარება'!A833)/2</f>
        <v>0</v>
      </c>
      <c r="N833" s="96"/>
      <c r="O833" s="93">
        <f>N833*SUMIFS(მიმართულებები!N:N,მიმართულებები!A:A,'მიღება-ჩაბარება'!A833)+N833*SUMIFS('ცვლილებების შეტანა'!O:O,'ცვლილებების შეტანა'!A:A,'მიღება-ჩაბარება'!A833)</f>
        <v>0</v>
      </c>
      <c r="P833" s="97"/>
      <c r="Q833" s="95">
        <f>P833*SUMIFS(მიმართულებები!N:N,მიმართულებები!A:A,'მიღება-ჩაბარება'!A833)/2+P833*SUMIFS('ცვლილებების შეტანა'!O:O,'ცვლილებების შეტანა'!A:A,'მიღება-ჩაბარება'!A833)/2</f>
        <v>0</v>
      </c>
      <c r="R833" s="96"/>
      <c r="S833" s="93">
        <f>R833*SUMIFS(მიმართულებები!N:N,მიმართულებები!A:A,'მიღება-ჩაბარება'!A833)+R833*SUMIFS('ცვლილებების შეტანა'!O:O,'ცვლილებების შეტანა'!A:A,'მიღება-ჩაბარება'!A833)</f>
        <v>0</v>
      </c>
      <c r="T833" s="97"/>
      <c r="U833" s="95">
        <f>T833*SUMIFS(მიმართულებები!N:N,მიმართულებები!A:A,'მიღება-ჩაბარება'!A833)/2+T833*SUMIFS('ცვლილებების შეტანა'!O:O,'ცვლილებების შეტანა'!A:A,'მიღება-ჩაბარება'!A833)/2</f>
        <v>0</v>
      </c>
      <c r="V833" s="96"/>
      <c r="W833" s="93">
        <f>V833*SUMIFS(მიმართულებები!N:N,მიმართულებები!A:A,'მიღება-ჩაბარება'!A833)+V833*SUMIFS('ცვლილებების შეტანა'!O:O,'ცვლილებების შეტანა'!A:A,'მიღება-ჩაბარება'!A833)</f>
        <v>0</v>
      </c>
      <c r="X833" s="97"/>
      <c r="Y833" s="95">
        <f>X833*SUMIFS(მიმართულებები!N:N,მიმართულებები!A:A,'მიღება-ჩაბარება'!A833)/2+X833*SUMIFS('ცვლილებების შეტანა'!O:O,'ცვლილებების შეტანა'!A:A,'მიღება-ჩაბარება'!A833)/2</f>
        <v>0</v>
      </c>
      <c r="Z833" s="96"/>
      <c r="AA833" s="93">
        <f>Z833*SUMIFS(მიმართულებები!N:N,მიმართულებები!A:A,'მიღება-ჩაბარება'!A833)+Z833*SUMIFS('ცვლილებების შეტანა'!O:O,'ცვლილებების შეტანა'!A:A,'მიღება-ჩაბარება'!A833)</f>
        <v>0</v>
      </c>
      <c r="AB833" s="97"/>
      <c r="AC833" s="95">
        <f>AB833*SUMIFS(მიმართულებები!N:N,მიმართულებები!A:A,'მიღება-ჩაბარება'!A833)/2+AB833*SUMIFS('ცვლილებების შეტანა'!O:O,'ცვლილებების შეტანა'!A:A,'მიღება-ჩაბარება'!A833)/2</f>
        <v>0</v>
      </c>
      <c r="AD833" s="96"/>
      <c r="AE833" s="93">
        <f>AD833*SUMIFS(მიმართულებები!N:N,მიმართულებები!A:A,'მიღება-ჩაბარება'!A833)+AD833*SUMIFS('ცვლილებების შეტანა'!O:O,'ცვლილებების შეტანა'!A:A,'მიღება-ჩაბარება'!A833)</f>
        <v>0</v>
      </c>
      <c r="AF833" s="97"/>
      <c r="AG833" s="95">
        <f>AF833*SUMIFS(მიმართულებები!N:N,მიმართულებები!A:A,'მიღება-ჩაბარება'!A833)/2+AF833*SUMIFS('ცვლილებების შეტანა'!O:O,'ცვლილებების შეტანა'!A:A,'მიღება-ჩაბარება'!A833)/2</f>
        <v>0</v>
      </c>
      <c r="AH833" s="96"/>
      <c r="AI833" s="93">
        <f>AH833*SUMIFS(მიმართულებები!N:N,მიმართულებები!A:A,'მიღება-ჩაბარება'!A833)+AH833*SUMIFS('ცვლილებების შეტანა'!O:O,'ცვლილებების შეტანა'!A:A,'მიღება-ჩაბარება'!A833)</f>
        <v>0</v>
      </c>
      <c r="AJ833" s="97"/>
      <c r="AK833" s="95">
        <f>AJ833*SUMIFS(მიმართულებები!N:N,მიმართულებები!A:A,'მიღება-ჩაბარება'!A833)/2+AJ833*SUMIFS('ცვლილებების შეტანა'!O:O,'ცვლილებების შეტანა'!A:A,'მიღება-ჩაბარება'!A833)/2</f>
        <v>0</v>
      </c>
      <c r="AL833" s="96"/>
      <c r="AM833" s="93">
        <f>AL833*SUMIFS(მიმართულებები!N:N,მიმართულებები!A:A,'მიღება-ჩაბარება'!A833)+AL833*SUMIFS('ცვლილებების შეტანა'!O:O,'ცვლილებების შეტანა'!A:A,'მიღება-ჩაბარება'!A833)</f>
        <v>0</v>
      </c>
      <c r="AN833" s="97"/>
      <c r="AO833" s="95">
        <f>AN833*SUMIFS(მიმართულებები!N:N,მიმართულებები!A:A,'მიღება-ჩაბარება'!A833)/2+AN833*SUMIFS('ცვლილებების შეტანა'!O:O,'ცვლილებების შეტანა'!A:A,'მიღება-ჩაბარება'!A833)/2</f>
        <v>0</v>
      </c>
    </row>
    <row r="834" spans="1:41">
      <c r="A834" s="79">
        <v>828</v>
      </c>
      <c r="B834" s="76"/>
      <c r="C834" s="77">
        <f>B834*SUMIFS(მიმართულებები!N:N,მიმართულებები!A:A,'მიღება-ჩაბარება'!A834)+B834*SUMIFS('ცვლილებების შეტანა'!O:O,'ცვლილებების შეტანა'!A:A,'მიღება-ჩაბარება'!A834)</f>
        <v>0</v>
      </c>
      <c r="D834" s="7"/>
      <c r="E834" s="78">
        <f>D834*SUMIFS(მიმართულებები!N:N,მიმართულებები!A:A,'მიღება-ჩაბარება'!A834)/2+D834*SUMIFS('ცვლილებების შეტანა'!O:O,'ცვლილებების შეტანა'!A:A,'მიღება-ჩაბარება'!A834)/2</f>
        <v>0</v>
      </c>
      <c r="F834" s="81"/>
      <c r="G834" s="77">
        <f>F834*SUMIFS(მიმართულებები!N:N,მიმართულებები!A:A,'მიღება-ჩაბარება'!A834)+F834*SUMIFS('ცვლილებების შეტანა'!O:O,'ცვლილებების შეტანა'!A:A,'მიღება-ჩაბარება'!A834)</f>
        <v>0</v>
      </c>
      <c r="H834" s="82"/>
      <c r="I834" s="78">
        <f>H834*SUMIFS(მიმართულებები!N:N,მიმართულებები!A:A,'მიღება-ჩაბარება'!A834)/2+H834*SUMIFS('ცვლილებების შეტანა'!O:O,'ცვლილებების შეტანა'!A:A,'მიღება-ჩაბარება'!A834)/2</f>
        <v>0</v>
      </c>
      <c r="J834" s="81"/>
      <c r="K834" s="77">
        <f>J834*SUMIFS(მიმართულებები!N:N,მიმართულებები!A:A,'მიღება-ჩაბარება'!A834)+J834*SUMIFS('ცვლილებების შეტანა'!O:O,'ცვლილებების შეტანა'!A:A,'მიღება-ჩაბარება'!A834)</f>
        <v>0</v>
      </c>
      <c r="L834" s="82"/>
      <c r="M834" s="78">
        <f>L834*SUMIFS(მიმართულებები!N:N,მიმართულებები!A:A,'მიღება-ჩაბარება'!A834)/2+L834*SUMIFS('ცვლილებების შეტანა'!O:O,'ცვლილებების შეტანა'!A:A,'მიღება-ჩაბარება'!A834)/2</f>
        <v>0</v>
      </c>
      <c r="N834" s="81"/>
      <c r="O834" s="77">
        <f>N834*SUMIFS(მიმართულებები!N:N,მიმართულებები!A:A,'მიღება-ჩაბარება'!A834)+N834*SUMIFS('ცვლილებების შეტანა'!O:O,'ცვლილებების შეტანა'!A:A,'მიღება-ჩაბარება'!A834)</f>
        <v>0</v>
      </c>
      <c r="P834" s="82"/>
      <c r="Q834" s="78">
        <f>P834*SUMIFS(მიმართულებები!N:N,მიმართულებები!A:A,'მიღება-ჩაბარება'!A834)/2+P834*SUMIFS('ცვლილებების შეტანა'!O:O,'ცვლილებების შეტანა'!A:A,'მიღება-ჩაბარება'!A834)/2</f>
        <v>0</v>
      </c>
      <c r="R834" s="81"/>
      <c r="S834" s="77">
        <f>R834*SUMIFS(მიმართულებები!N:N,მიმართულებები!A:A,'მიღება-ჩაბარება'!A834)+R834*SUMIFS('ცვლილებების შეტანა'!O:O,'ცვლილებების შეტანა'!A:A,'მიღება-ჩაბარება'!A834)</f>
        <v>0</v>
      </c>
      <c r="T834" s="82"/>
      <c r="U834" s="78">
        <f>T834*SUMIFS(მიმართულებები!N:N,მიმართულებები!A:A,'მიღება-ჩაბარება'!A834)/2+T834*SUMIFS('ცვლილებების შეტანა'!O:O,'ცვლილებების შეტანა'!A:A,'მიღება-ჩაბარება'!A834)/2</f>
        <v>0</v>
      </c>
      <c r="V834" s="81"/>
      <c r="W834" s="77">
        <f>V834*SUMIFS(მიმართულებები!N:N,მიმართულებები!A:A,'მიღება-ჩაბარება'!A834)+V834*SUMIFS('ცვლილებების შეტანა'!O:O,'ცვლილებების შეტანა'!A:A,'მიღება-ჩაბარება'!A834)</f>
        <v>0</v>
      </c>
      <c r="X834" s="82"/>
      <c r="Y834" s="78">
        <f>X834*SUMIFS(მიმართულებები!N:N,მიმართულებები!A:A,'მიღება-ჩაბარება'!A834)/2+X834*SUMIFS('ცვლილებების შეტანა'!O:O,'ცვლილებების შეტანა'!A:A,'მიღება-ჩაბარება'!A834)/2</f>
        <v>0</v>
      </c>
      <c r="Z834" s="81"/>
      <c r="AA834" s="77">
        <f>Z834*SUMIFS(მიმართულებები!N:N,მიმართულებები!A:A,'მიღება-ჩაბარება'!A834)+Z834*SUMIFS('ცვლილებების შეტანა'!O:O,'ცვლილებების შეტანა'!A:A,'მიღება-ჩაბარება'!A834)</f>
        <v>0</v>
      </c>
      <c r="AB834" s="82"/>
      <c r="AC834" s="78">
        <f>AB834*SUMIFS(მიმართულებები!N:N,მიმართულებები!A:A,'მიღება-ჩაბარება'!A834)/2+AB834*SUMIFS('ცვლილებების შეტანა'!O:O,'ცვლილებების შეტანა'!A:A,'მიღება-ჩაბარება'!A834)/2</f>
        <v>0</v>
      </c>
      <c r="AD834" s="81"/>
      <c r="AE834" s="77">
        <f>AD834*SUMIFS(მიმართულებები!N:N,მიმართულებები!A:A,'მიღება-ჩაბარება'!A834)+AD834*SUMIFS('ცვლილებების შეტანა'!O:O,'ცვლილებების შეტანა'!A:A,'მიღება-ჩაბარება'!A834)</f>
        <v>0</v>
      </c>
      <c r="AF834" s="82"/>
      <c r="AG834" s="78">
        <f>AF834*SUMIFS(მიმართულებები!N:N,მიმართულებები!A:A,'მიღება-ჩაბარება'!A834)/2+AF834*SUMIFS('ცვლილებების შეტანა'!O:O,'ცვლილებების შეტანა'!A:A,'მიღება-ჩაბარება'!A834)/2</f>
        <v>0</v>
      </c>
      <c r="AH834" s="81"/>
      <c r="AI834" s="77">
        <f>AH834*SUMIFS(მიმართულებები!N:N,მიმართულებები!A:A,'მიღება-ჩაბარება'!A834)+AH834*SUMIFS('ცვლილებების შეტანა'!O:O,'ცვლილებების შეტანა'!A:A,'მიღება-ჩაბარება'!A834)</f>
        <v>0</v>
      </c>
      <c r="AJ834" s="82"/>
      <c r="AK834" s="78">
        <f>AJ834*SUMIFS(მიმართულებები!N:N,მიმართულებები!A:A,'მიღება-ჩაბარება'!A834)/2+AJ834*SUMIFS('ცვლილებების შეტანა'!O:O,'ცვლილებების შეტანა'!A:A,'მიღება-ჩაბარება'!A834)/2</f>
        <v>0</v>
      </c>
      <c r="AL834" s="81"/>
      <c r="AM834" s="77">
        <f>AL834*SUMIFS(მიმართულებები!N:N,მიმართულებები!A:A,'მიღება-ჩაბარება'!A834)+AL834*SUMIFS('ცვლილებების შეტანა'!O:O,'ცვლილებების შეტანა'!A:A,'მიღება-ჩაბარება'!A834)</f>
        <v>0</v>
      </c>
      <c r="AN834" s="82"/>
      <c r="AO834" s="78">
        <f>AN834*SUMIFS(მიმართულებები!N:N,მიმართულებები!A:A,'მიღება-ჩაბარება'!A834)/2+AN834*SUMIFS('ცვლილებების შეტანა'!O:O,'ცვლილებების შეტანა'!A:A,'მიღება-ჩაბარება'!A834)/2</f>
        <v>0</v>
      </c>
    </row>
    <row r="835" spans="1:41">
      <c r="A835" s="79">
        <v>829</v>
      </c>
      <c r="B835" s="76"/>
      <c r="C835" s="77">
        <f>B835*SUMIFS(მიმართულებები!N:N,მიმართულებები!A:A,'მიღება-ჩაბარება'!A835)+B835*SUMIFS('ცვლილებების შეტანა'!O:O,'ცვლილებების შეტანა'!A:A,'მიღება-ჩაბარება'!A835)</f>
        <v>0</v>
      </c>
      <c r="D835" s="7"/>
      <c r="E835" s="78">
        <f>D835*SUMIFS(მიმართულებები!N:N,მიმართულებები!A:A,'მიღება-ჩაბარება'!A835)/2+D835*SUMIFS('ცვლილებების შეტანა'!O:O,'ცვლილებების შეტანა'!A:A,'მიღება-ჩაბარება'!A835)/2</f>
        <v>0</v>
      </c>
      <c r="F835" s="81"/>
      <c r="G835" s="77">
        <f>F835*SUMIFS(მიმართულებები!N:N,მიმართულებები!A:A,'მიღება-ჩაბარება'!A835)+F835*SUMIFS('ცვლილებების შეტანა'!O:O,'ცვლილებების შეტანა'!A:A,'მიღება-ჩაბარება'!A835)</f>
        <v>0</v>
      </c>
      <c r="H835" s="82"/>
      <c r="I835" s="78">
        <f>H835*SUMIFS(მიმართულებები!N:N,მიმართულებები!A:A,'მიღება-ჩაბარება'!A835)/2+H835*SUMIFS('ცვლილებების შეტანა'!O:O,'ცვლილებების შეტანა'!A:A,'მიღება-ჩაბარება'!A835)/2</f>
        <v>0</v>
      </c>
      <c r="J835" s="81"/>
      <c r="K835" s="77">
        <f>J835*SUMIFS(მიმართულებები!N:N,მიმართულებები!A:A,'მიღება-ჩაბარება'!A835)+J835*SUMIFS('ცვლილებების შეტანა'!O:O,'ცვლილებების შეტანა'!A:A,'მიღება-ჩაბარება'!A835)</f>
        <v>0</v>
      </c>
      <c r="L835" s="82"/>
      <c r="M835" s="78">
        <f>L835*SUMIFS(მიმართულებები!N:N,მიმართულებები!A:A,'მიღება-ჩაბარება'!A835)/2+L835*SUMIFS('ცვლილებების შეტანა'!O:O,'ცვლილებების შეტანა'!A:A,'მიღება-ჩაბარება'!A835)/2</f>
        <v>0</v>
      </c>
      <c r="N835" s="81"/>
      <c r="O835" s="77">
        <f>N835*SUMIFS(მიმართულებები!N:N,მიმართულებები!A:A,'მიღება-ჩაბარება'!A835)+N835*SUMIFS('ცვლილებების შეტანა'!O:O,'ცვლილებების შეტანა'!A:A,'მიღება-ჩაბარება'!A835)</f>
        <v>0</v>
      </c>
      <c r="P835" s="82"/>
      <c r="Q835" s="78">
        <f>P835*SUMIFS(მიმართულებები!N:N,მიმართულებები!A:A,'მიღება-ჩაბარება'!A835)/2+P835*SUMIFS('ცვლილებების შეტანა'!O:O,'ცვლილებების შეტანა'!A:A,'მიღება-ჩაბარება'!A835)/2</f>
        <v>0</v>
      </c>
      <c r="R835" s="81"/>
      <c r="S835" s="77">
        <f>R835*SUMIFS(მიმართულებები!N:N,მიმართულებები!A:A,'მიღება-ჩაბარება'!A835)+R835*SUMIFS('ცვლილებების შეტანა'!O:O,'ცვლილებების შეტანა'!A:A,'მიღება-ჩაბარება'!A835)</f>
        <v>0</v>
      </c>
      <c r="T835" s="82"/>
      <c r="U835" s="78">
        <f>T835*SUMIFS(მიმართულებები!N:N,მიმართულებები!A:A,'მიღება-ჩაბარება'!A835)/2+T835*SUMIFS('ცვლილებების შეტანა'!O:O,'ცვლილებების შეტანა'!A:A,'მიღება-ჩაბარება'!A835)/2</f>
        <v>0</v>
      </c>
      <c r="V835" s="81"/>
      <c r="W835" s="77">
        <f>V835*SUMIFS(მიმართულებები!N:N,მიმართულებები!A:A,'მიღება-ჩაბარება'!A835)+V835*SUMIFS('ცვლილებების შეტანა'!O:O,'ცვლილებების შეტანა'!A:A,'მიღება-ჩაბარება'!A835)</f>
        <v>0</v>
      </c>
      <c r="X835" s="82"/>
      <c r="Y835" s="78">
        <f>X835*SUMIFS(მიმართულებები!N:N,მიმართულებები!A:A,'მიღება-ჩაბარება'!A835)/2+X835*SUMIFS('ცვლილებების შეტანა'!O:O,'ცვლილებების შეტანა'!A:A,'მიღება-ჩაბარება'!A835)/2</f>
        <v>0</v>
      </c>
      <c r="Z835" s="81"/>
      <c r="AA835" s="77">
        <f>Z835*SUMIFS(მიმართულებები!N:N,მიმართულებები!A:A,'მიღება-ჩაბარება'!A835)+Z835*SUMIFS('ცვლილებების შეტანა'!O:O,'ცვლილებების შეტანა'!A:A,'მიღება-ჩაბარება'!A835)</f>
        <v>0</v>
      </c>
      <c r="AB835" s="82"/>
      <c r="AC835" s="78">
        <f>AB835*SUMIFS(მიმართულებები!N:N,მიმართულებები!A:A,'მიღება-ჩაბარება'!A835)/2+AB835*SUMIFS('ცვლილებების შეტანა'!O:O,'ცვლილებების შეტანა'!A:A,'მიღება-ჩაბარება'!A835)/2</f>
        <v>0</v>
      </c>
      <c r="AD835" s="81"/>
      <c r="AE835" s="77">
        <f>AD835*SUMIFS(მიმართულებები!N:N,მიმართულებები!A:A,'მიღება-ჩაბარება'!A835)+AD835*SUMIFS('ცვლილებების შეტანა'!O:O,'ცვლილებების შეტანა'!A:A,'მიღება-ჩაბარება'!A835)</f>
        <v>0</v>
      </c>
      <c r="AF835" s="82"/>
      <c r="AG835" s="78">
        <f>AF835*SUMIFS(მიმართულებები!N:N,მიმართულებები!A:A,'მიღება-ჩაბარება'!A835)/2+AF835*SUMIFS('ცვლილებების შეტანა'!O:O,'ცვლილებების შეტანა'!A:A,'მიღება-ჩაბარება'!A835)/2</f>
        <v>0</v>
      </c>
      <c r="AH835" s="81"/>
      <c r="AI835" s="77">
        <f>AH835*SUMIFS(მიმართულებები!N:N,მიმართულებები!A:A,'მიღება-ჩაბარება'!A835)+AH835*SUMIFS('ცვლილებების შეტანა'!O:O,'ცვლილებების შეტანა'!A:A,'მიღება-ჩაბარება'!A835)</f>
        <v>0</v>
      </c>
      <c r="AJ835" s="82"/>
      <c r="AK835" s="78">
        <f>AJ835*SUMIFS(მიმართულებები!N:N,მიმართულებები!A:A,'მიღება-ჩაბარება'!A835)/2+AJ835*SUMIFS('ცვლილებების შეტანა'!O:O,'ცვლილებების შეტანა'!A:A,'მიღება-ჩაბარება'!A835)/2</f>
        <v>0</v>
      </c>
      <c r="AL835" s="81"/>
      <c r="AM835" s="77">
        <f>AL835*SUMIFS(მიმართულებები!N:N,მიმართულებები!A:A,'მიღება-ჩაბარება'!A835)+AL835*SUMIFS('ცვლილებების შეტანა'!O:O,'ცვლილებების შეტანა'!A:A,'მიღება-ჩაბარება'!A835)</f>
        <v>0</v>
      </c>
      <c r="AN835" s="82"/>
      <c r="AO835" s="78">
        <f>AN835*SUMIFS(მიმართულებები!N:N,მიმართულებები!A:A,'მიღება-ჩაბარება'!A835)/2+AN835*SUMIFS('ცვლილებების შეტანა'!O:O,'ცვლილებების შეტანა'!A:A,'მიღება-ჩაბარება'!A835)/2</f>
        <v>0</v>
      </c>
    </row>
    <row r="836" spans="1:41">
      <c r="A836" s="91">
        <v>830</v>
      </c>
      <c r="B836" s="92"/>
      <c r="C836" s="93">
        <f>B836*SUMIFS(მიმართულებები!N:N,მიმართულებები!A:A,'მიღება-ჩაბარება'!A836)+B836*SUMIFS('ცვლილებების შეტანა'!O:O,'ცვლილებების შეტანა'!A:A,'მიღება-ჩაბარება'!A836)</f>
        <v>0</v>
      </c>
      <c r="D836" s="94"/>
      <c r="E836" s="95">
        <f>D836*SUMIFS(მიმართულებები!N:N,მიმართულებები!A:A,'მიღება-ჩაბარება'!A836)/2+D836*SUMIFS('ცვლილებების შეტანა'!O:O,'ცვლილებების შეტანა'!A:A,'მიღება-ჩაბარება'!A836)/2</f>
        <v>0</v>
      </c>
      <c r="F836" s="96"/>
      <c r="G836" s="93">
        <f>F836*SUMIFS(მიმართულებები!N:N,მიმართულებები!A:A,'მიღება-ჩაბარება'!A836)+F836*SUMIFS('ცვლილებების შეტანა'!O:O,'ცვლილებების შეტანა'!A:A,'მიღება-ჩაბარება'!A836)</f>
        <v>0</v>
      </c>
      <c r="H836" s="97"/>
      <c r="I836" s="95">
        <f>H836*SUMIFS(მიმართულებები!N:N,მიმართულებები!A:A,'მიღება-ჩაბარება'!A836)/2+H836*SUMIFS('ცვლილებების შეტანა'!O:O,'ცვლილებების შეტანა'!A:A,'მიღება-ჩაბარება'!A836)/2</f>
        <v>0</v>
      </c>
      <c r="J836" s="96"/>
      <c r="K836" s="93">
        <f>J836*SUMIFS(მიმართულებები!N:N,მიმართულებები!A:A,'მიღება-ჩაბარება'!A836)+J836*SUMIFS('ცვლილებების შეტანა'!O:O,'ცვლილებების შეტანა'!A:A,'მიღება-ჩაბარება'!A836)</f>
        <v>0</v>
      </c>
      <c r="L836" s="97"/>
      <c r="M836" s="95">
        <f>L836*SUMIFS(მიმართულებები!N:N,მიმართულებები!A:A,'მიღება-ჩაბარება'!A836)/2+L836*SUMIFS('ცვლილებების შეტანა'!O:O,'ცვლილებების შეტანა'!A:A,'მიღება-ჩაბარება'!A836)/2</f>
        <v>0</v>
      </c>
      <c r="N836" s="96"/>
      <c r="O836" s="93">
        <f>N836*SUMIFS(მიმართულებები!N:N,მიმართულებები!A:A,'მიღება-ჩაბარება'!A836)+N836*SUMIFS('ცვლილებების შეტანა'!O:O,'ცვლილებების შეტანა'!A:A,'მიღება-ჩაბარება'!A836)</f>
        <v>0</v>
      </c>
      <c r="P836" s="97"/>
      <c r="Q836" s="95">
        <f>P836*SUMIFS(მიმართულებები!N:N,მიმართულებები!A:A,'მიღება-ჩაბარება'!A836)/2+P836*SUMIFS('ცვლილებების შეტანა'!O:O,'ცვლილებების შეტანა'!A:A,'მიღება-ჩაბარება'!A836)/2</f>
        <v>0</v>
      </c>
      <c r="R836" s="96"/>
      <c r="S836" s="93">
        <f>R836*SUMIFS(მიმართულებები!N:N,მიმართულებები!A:A,'მიღება-ჩაბარება'!A836)+R836*SUMIFS('ცვლილებების შეტანა'!O:O,'ცვლილებების შეტანა'!A:A,'მიღება-ჩაბარება'!A836)</f>
        <v>0</v>
      </c>
      <c r="T836" s="97"/>
      <c r="U836" s="95">
        <f>T836*SUMIFS(მიმართულებები!N:N,მიმართულებები!A:A,'მიღება-ჩაბარება'!A836)/2+T836*SUMIFS('ცვლილებების შეტანა'!O:O,'ცვლილებების შეტანა'!A:A,'მიღება-ჩაბარება'!A836)/2</f>
        <v>0</v>
      </c>
      <c r="V836" s="96"/>
      <c r="W836" s="93">
        <f>V836*SUMIFS(მიმართულებები!N:N,მიმართულებები!A:A,'მიღება-ჩაბარება'!A836)+V836*SUMIFS('ცვლილებების შეტანა'!O:O,'ცვლილებების შეტანა'!A:A,'მიღება-ჩაბარება'!A836)</f>
        <v>0</v>
      </c>
      <c r="X836" s="97"/>
      <c r="Y836" s="95">
        <f>X836*SUMIFS(მიმართულებები!N:N,მიმართულებები!A:A,'მიღება-ჩაბარება'!A836)/2+X836*SUMIFS('ცვლილებების შეტანა'!O:O,'ცვლილებების შეტანა'!A:A,'მიღება-ჩაბარება'!A836)/2</f>
        <v>0</v>
      </c>
      <c r="Z836" s="96"/>
      <c r="AA836" s="93">
        <f>Z836*SUMIFS(მიმართულებები!N:N,მიმართულებები!A:A,'მიღება-ჩაბარება'!A836)+Z836*SUMIFS('ცვლილებების შეტანა'!O:O,'ცვლილებების შეტანა'!A:A,'მიღება-ჩაბარება'!A836)</f>
        <v>0</v>
      </c>
      <c r="AB836" s="97"/>
      <c r="AC836" s="95">
        <f>AB836*SUMIFS(მიმართულებები!N:N,მიმართულებები!A:A,'მიღება-ჩაბარება'!A836)/2+AB836*SUMIFS('ცვლილებების შეტანა'!O:O,'ცვლილებების შეტანა'!A:A,'მიღება-ჩაბარება'!A836)/2</f>
        <v>0</v>
      </c>
      <c r="AD836" s="96"/>
      <c r="AE836" s="93">
        <f>AD836*SUMIFS(მიმართულებები!N:N,მიმართულებები!A:A,'მიღება-ჩაბარება'!A836)+AD836*SUMIFS('ცვლილებების შეტანა'!O:O,'ცვლილებების შეტანა'!A:A,'მიღება-ჩაბარება'!A836)</f>
        <v>0</v>
      </c>
      <c r="AF836" s="97"/>
      <c r="AG836" s="95">
        <f>AF836*SUMIFS(მიმართულებები!N:N,მიმართულებები!A:A,'მიღება-ჩაბარება'!A836)/2+AF836*SUMIFS('ცვლილებების შეტანა'!O:O,'ცვლილებების შეტანა'!A:A,'მიღება-ჩაბარება'!A836)/2</f>
        <v>0</v>
      </c>
      <c r="AH836" s="96"/>
      <c r="AI836" s="93">
        <f>AH836*SUMIFS(მიმართულებები!N:N,მიმართულებები!A:A,'მიღება-ჩაბარება'!A836)+AH836*SUMIFS('ცვლილებების შეტანა'!O:O,'ცვლილებების შეტანა'!A:A,'მიღება-ჩაბარება'!A836)</f>
        <v>0</v>
      </c>
      <c r="AJ836" s="97"/>
      <c r="AK836" s="95">
        <f>AJ836*SUMIFS(მიმართულებები!N:N,მიმართულებები!A:A,'მიღება-ჩაბარება'!A836)/2+AJ836*SUMIFS('ცვლილებების შეტანა'!O:O,'ცვლილებების შეტანა'!A:A,'მიღება-ჩაბარება'!A836)/2</f>
        <v>0</v>
      </c>
      <c r="AL836" s="96"/>
      <c r="AM836" s="93">
        <f>AL836*SUMIFS(მიმართულებები!N:N,მიმართულებები!A:A,'მიღება-ჩაბარება'!A836)+AL836*SUMIFS('ცვლილებების შეტანა'!O:O,'ცვლილებების შეტანა'!A:A,'მიღება-ჩაბარება'!A836)</f>
        <v>0</v>
      </c>
      <c r="AN836" s="97"/>
      <c r="AO836" s="95">
        <f>AN836*SUMIFS(მიმართულებები!N:N,მიმართულებები!A:A,'მიღება-ჩაბარება'!A836)/2+AN836*SUMIFS('ცვლილებების შეტანა'!O:O,'ცვლილებების შეტანა'!A:A,'მიღება-ჩაბარება'!A836)/2</f>
        <v>0</v>
      </c>
    </row>
    <row r="837" spans="1:41">
      <c r="A837" s="79">
        <v>831</v>
      </c>
      <c r="B837" s="76"/>
      <c r="C837" s="77">
        <f>B837*SUMIFS(მიმართულებები!N:N,მიმართულებები!A:A,'მიღება-ჩაბარება'!A837)+B837*SUMIFS('ცვლილებების შეტანა'!O:O,'ცვლილებების შეტანა'!A:A,'მიღება-ჩაბარება'!A837)</f>
        <v>0</v>
      </c>
      <c r="D837" s="7"/>
      <c r="E837" s="78">
        <f>D837*SUMIFS(მიმართულებები!N:N,მიმართულებები!A:A,'მიღება-ჩაბარება'!A837)/2+D837*SUMIFS('ცვლილებების შეტანა'!O:O,'ცვლილებების შეტანა'!A:A,'მიღება-ჩაბარება'!A837)/2</f>
        <v>0</v>
      </c>
      <c r="F837" s="81"/>
      <c r="G837" s="77">
        <f>F837*SUMIFS(მიმართულებები!N:N,მიმართულებები!A:A,'მიღება-ჩაბარება'!A837)+F837*SUMIFS('ცვლილებების შეტანა'!O:O,'ცვლილებების შეტანა'!A:A,'მიღება-ჩაბარება'!A837)</f>
        <v>0</v>
      </c>
      <c r="H837" s="82"/>
      <c r="I837" s="78">
        <f>H837*SUMIFS(მიმართულებები!N:N,მიმართულებები!A:A,'მიღება-ჩაბარება'!A837)/2+H837*SUMIFS('ცვლილებების შეტანა'!O:O,'ცვლილებების შეტანა'!A:A,'მიღება-ჩაბარება'!A837)/2</f>
        <v>0</v>
      </c>
      <c r="J837" s="81"/>
      <c r="K837" s="77">
        <f>J837*SUMIFS(მიმართულებები!N:N,მიმართულებები!A:A,'მიღება-ჩაბარება'!A837)+J837*SUMIFS('ცვლილებების შეტანა'!O:O,'ცვლილებების შეტანა'!A:A,'მიღება-ჩაბარება'!A837)</f>
        <v>0</v>
      </c>
      <c r="L837" s="82"/>
      <c r="M837" s="78">
        <f>L837*SUMIFS(მიმართულებები!N:N,მიმართულებები!A:A,'მიღება-ჩაბარება'!A837)/2+L837*SUMIFS('ცვლილებების შეტანა'!O:O,'ცვლილებების შეტანა'!A:A,'მიღება-ჩაბარება'!A837)/2</f>
        <v>0</v>
      </c>
      <c r="N837" s="81"/>
      <c r="O837" s="77">
        <f>N837*SUMIFS(მიმართულებები!N:N,მიმართულებები!A:A,'მიღება-ჩაბარება'!A837)+N837*SUMIFS('ცვლილებების შეტანა'!O:O,'ცვლილებების შეტანა'!A:A,'მიღება-ჩაბარება'!A837)</f>
        <v>0</v>
      </c>
      <c r="P837" s="82"/>
      <c r="Q837" s="78">
        <f>P837*SUMIFS(მიმართულებები!N:N,მიმართულებები!A:A,'მიღება-ჩაბარება'!A837)/2+P837*SUMIFS('ცვლილებების შეტანა'!O:O,'ცვლილებების შეტანა'!A:A,'მიღება-ჩაბარება'!A837)/2</f>
        <v>0</v>
      </c>
      <c r="R837" s="81"/>
      <c r="S837" s="77">
        <f>R837*SUMIFS(მიმართულებები!N:N,მიმართულებები!A:A,'მიღება-ჩაბარება'!A837)+R837*SUMIFS('ცვლილებების შეტანა'!O:O,'ცვლილებების შეტანა'!A:A,'მიღება-ჩაბარება'!A837)</f>
        <v>0</v>
      </c>
      <c r="T837" s="82"/>
      <c r="U837" s="78">
        <f>T837*SUMIFS(მიმართულებები!N:N,მიმართულებები!A:A,'მიღება-ჩაბარება'!A837)/2+T837*SUMIFS('ცვლილებების შეტანა'!O:O,'ცვლილებების შეტანა'!A:A,'მიღება-ჩაბარება'!A837)/2</f>
        <v>0</v>
      </c>
      <c r="V837" s="81"/>
      <c r="W837" s="77">
        <f>V837*SUMIFS(მიმართულებები!N:N,მიმართულებები!A:A,'მიღება-ჩაბარება'!A837)+V837*SUMIFS('ცვლილებების შეტანა'!O:O,'ცვლილებების შეტანა'!A:A,'მიღება-ჩაბარება'!A837)</f>
        <v>0</v>
      </c>
      <c r="X837" s="82"/>
      <c r="Y837" s="78">
        <f>X837*SUMIFS(მიმართულებები!N:N,მიმართულებები!A:A,'მიღება-ჩაბარება'!A837)/2+X837*SUMIFS('ცვლილებების შეტანა'!O:O,'ცვლილებების შეტანა'!A:A,'მიღება-ჩაბარება'!A837)/2</f>
        <v>0</v>
      </c>
      <c r="Z837" s="81"/>
      <c r="AA837" s="77">
        <f>Z837*SUMIFS(მიმართულებები!N:N,მიმართულებები!A:A,'მიღება-ჩაბარება'!A837)+Z837*SUMIFS('ცვლილებების შეტანა'!O:O,'ცვლილებების შეტანა'!A:A,'მიღება-ჩაბარება'!A837)</f>
        <v>0</v>
      </c>
      <c r="AB837" s="82"/>
      <c r="AC837" s="78">
        <f>AB837*SUMIFS(მიმართულებები!N:N,მიმართულებები!A:A,'მიღება-ჩაბარება'!A837)/2+AB837*SUMIFS('ცვლილებების შეტანა'!O:O,'ცვლილებების შეტანა'!A:A,'მიღება-ჩაბარება'!A837)/2</f>
        <v>0</v>
      </c>
      <c r="AD837" s="81"/>
      <c r="AE837" s="77">
        <f>AD837*SUMIFS(მიმართულებები!N:N,მიმართულებები!A:A,'მიღება-ჩაბარება'!A837)+AD837*SUMIFS('ცვლილებების შეტანა'!O:O,'ცვლილებების შეტანა'!A:A,'მიღება-ჩაბარება'!A837)</f>
        <v>0</v>
      </c>
      <c r="AF837" s="82"/>
      <c r="AG837" s="78">
        <f>AF837*SUMIFS(მიმართულებები!N:N,მიმართულებები!A:A,'მიღება-ჩაბარება'!A837)/2+AF837*SUMIFS('ცვლილებების შეტანა'!O:O,'ცვლილებების შეტანა'!A:A,'მიღება-ჩაბარება'!A837)/2</f>
        <v>0</v>
      </c>
      <c r="AH837" s="81"/>
      <c r="AI837" s="77">
        <f>AH837*SUMIFS(მიმართულებები!N:N,მიმართულებები!A:A,'მიღება-ჩაბარება'!A837)+AH837*SUMIFS('ცვლილებების შეტანა'!O:O,'ცვლილებების შეტანა'!A:A,'მიღება-ჩაბარება'!A837)</f>
        <v>0</v>
      </c>
      <c r="AJ837" s="82"/>
      <c r="AK837" s="78">
        <f>AJ837*SUMIFS(მიმართულებები!N:N,მიმართულებები!A:A,'მიღება-ჩაბარება'!A837)/2+AJ837*SUMIFS('ცვლილებების შეტანა'!O:O,'ცვლილებების შეტანა'!A:A,'მიღება-ჩაბარება'!A837)/2</f>
        <v>0</v>
      </c>
      <c r="AL837" s="81"/>
      <c r="AM837" s="77">
        <f>AL837*SUMIFS(მიმართულებები!N:N,მიმართულებები!A:A,'მიღება-ჩაბარება'!A837)+AL837*SUMIFS('ცვლილებების შეტანა'!O:O,'ცვლილებების შეტანა'!A:A,'მიღება-ჩაბარება'!A837)</f>
        <v>0</v>
      </c>
      <c r="AN837" s="82"/>
      <c r="AO837" s="78">
        <f>AN837*SUMIFS(მიმართულებები!N:N,მიმართულებები!A:A,'მიღება-ჩაბარება'!A837)/2+AN837*SUMIFS('ცვლილებების შეტანა'!O:O,'ცვლილებების შეტანა'!A:A,'მიღება-ჩაბარება'!A837)/2</f>
        <v>0</v>
      </c>
    </row>
    <row r="838" spans="1:41">
      <c r="A838" s="79">
        <v>832</v>
      </c>
      <c r="B838" s="76"/>
      <c r="C838" s="77">
        <f>B838*SUMIFS(მიმართულებები!N:N,მიმართულებები!A:A,'მიღება-ჩაბარება'!A838)+B838*SUMIFS('ცვლილებების შეტანა'!O:O,'ცვლილებების შეტანა'!A:A,'მიღება-ჩაბარება'!A838)</f>
        <v>0</v>
      </c>
      <c r="D838" s="7"/>
      <c r="E838" s="78">
        <f>D838*SUMIFS(მიმართულებები!N:N,მიმართულებები!A:A,'მიღება-ჩაბარება'!A838)/2+D838*SUMIFS('ცვლილებების შეტანა'!O:O,'ცვლილებების შეტანა'!A:A,'მიღება-ჩაბარება'!A838)/2</f>
        <v>0</v>
      </c>
      <c r="F838" s="81"/>
      <c r="G838" s="77">
        <f>F838*SUMIFS(მიმართულებები!N:N,მიმართულებები!A:A,'მიღება-ჩაბარება'!A838)+F838*SUMIFS('ცვლილებების შეტანა'!O:O,'ცვლილებების შეტანა'!A:A,'მიღება-ჩაბარება'!A838)</f>
        <v>0</v>
      </c>
      <c r="H838" s="82"/>
      <c r="I838" s="78">
        <f>H838*SUMIFS(მიმართულებები!N:N,მიმართულებები!A:A,'მიღება-ჩაბარება'!A838)/2+H838*SUMIFS('ცვლილებების შეტანა'!O:O,'ცვლილებების შეტანა'!A:A,'მიღება-ჩაბარება'!A838)/2</f>
        <v>0</v>
      </c>
      <c r="J838" s="81"/>
      <c r="K838" s="77">
        <f>J838*SUMIFS(მიმართულებები!N:N,მიმართულებები!A:A,'მიღება-ჩაბარება'!A838)+J838*SUMIFS('ცვლილებების შეტანა'!O:O,'ცვლილებების შეტანა'!A:A,'მიღება-ჩაბარება'!A838)</f>
        <v>0</v>
      </c>
      <c r="L838" s="82"/>
      <c r="M838" s="78">
        <f>L838*SUMIFS(მიმართულებები!N:N,მიმართულებები!A:A,'მიღება-ჩაბარება'!A838)/2+L838*SUMIFS('ცვლილებების შეტანა'!O:O,'ცვლილებების შეტანა'!A:A,'მიღება-ჩაბარება'!A838)/2</f>
        <v>0</v>
      </c>
      <c r="N838" s="81"/>
      <c r="O838" s="77">
        <f>N838*SUMIFS(მიმართულებები!N:N,მიმართულებები!A:A,'მიღება-ჩაბარება'!A838)+N838*SUMIFS('ცვლილებების შეტანა'!O:O,'ცვლილებების შეტანა'!A:A,'მიღება-ჩაბარება'!A838)</f>
        <v>0</v>
      </c>
      <c r="P838" s="82"/>
      <c r="Q838" s="78">
        <f>P838*SUMIFS(მიმართულებები!N:N,მიმართულებები!A:A,'მიღება-ჩაბარება'!A838)/2+P838*SUMIFS('ცვლილებების შეტანა'!O:O,'ცვლილებების შეტანა'!A:A,'მიღება-ჩაბარება'!A838)/2</f>
        <v>0</v>
      </c>
      <c r="R838" s="81"/>
      <c r="S838" s="77">
        <f>R838*SUMIFS(მიმართულებები!N:N,მიმართულებები!A:A,'მიღება-ჩაბარება'!A838)+R838*SUMIFS('ცვლილებების შეტანა'!O:O,'ცვლილებების შეტანა'!A:A,'მიღება-ჩაბარება'!A838)</f>
        <v>0</v>
      </c>
      <c r="T838" s="82"/>
      <c r="U838" s="78">
        <f>T838*SUMIFS(მიმართულებები!N:N,მიმართულებები!A:A,'მიღება-ჩაბარება'!A838)/2+T838*SUMIFS('ცვლილებების შეტანა'!O:O,'ცვლილებების შეტანა'!A:A,'მიღება-ჩაბარება'!A838)/2</f>
        <v>0</v>
      </c>
      <c r="V838" s="81"/>
      <c r="W838" s="77">
        <f>V838*SUMIFS(მიმართულებები!N:N,მიმართულებები!A:A,'მიღება-ჩაბარება'!A838)+V838*SUMIFS('ცვლილებების შეტანა'!O:O,'ცვლილებების შეტანა'!A:A,'მიღება-ჩაბარება'!A838)</f>
        <v>0</v>
      </c>
      <c r="X838" s="82"/>
      <c r="Y838" s="78">
        <f>X838*SUMIFS(მიმართულებები!N:N,მიმართულებები!A:A,'მიღება-ჩაბარება'!A838)/2+X838*SUMIFS('ცვლილებების შეტანა'!O:O,'ცვლილებების შეტანა'!A:A,'მიღება-ჩაბარება'!A838)/2</f>
        <v>0</v>
      </c>
      <c r="Z838" s="81"/>
      <c r="AA838" s="77">
        <f>Z838*SUMIFS(მიმართულებები!N:N,მიმართულებები!A:A,'მიღება-ჩაბარება'!A838)+Z838*SUMIFS('ცვლილებების შეტანა'!O:O,'ცვლილებების შეტანა'!A:A,'მიღება-ჩაბარება'!A838)</f>
        <v>0</v>
      </c>
      <c r="AB838" s="82"/>
      <c r="AC838" s="78">
        <f>AB838*SUMIFS(მიმართულებები!N:N,მიმართულებები!A:A,'მიღება-ჩაბარება'!A838)/2+AB838*SUMIFS('ცვლილებების შეტანა'!O:O,'ცვლილებების შეტანა'!A:A,'მიღება-ჩაბარება'!A838)/2</f>
        <v>0</v>
      </c>
      <c r="AD838" s="81"/>
      <c r="AE838" s="77">
        <f>AD838*SUMIFS(მიმართულებები!N:N,მიმართულებები!A:A,'მიღება-ჩაბარება'!A838)+AD838*SUMIFS('ცვლილებების შეტანა'!O:O,'ცვლილებების შეტანა'!A:A,'მიღება-ჩაბარება'!A838)</f>
        <v>0</v>
      </c>
      <c r="AF838" s="82"/>
      <c r="AG838" s="78">
        <f>AF838*SUMIFS(მიმართულებები!N:N,მიმართულებები!A:A,'მიღება-ჩაბარება'!A838)/2+AF838*SUMIFS('ცვლილებების შეტანა'!O:O,'ცვლილებების შეტანა'!A:A,'მიღება-ჩაბარება'!A838)/2</f>
        <v>0</v>
      </c>
      <c r="AH838" s="81"/>
      <c r="AI838" s="77">
        <f>AH838*SUMIFS(მიმართულებები!N:N,მიმართულებები!A:A,'მიღება-ჩაბარება'!A838)+AH838*SUMIFS('ცვლილებების შეტანა'!O:O,'ცვლილებების შეტანა'!A:A,'მიღება-ჩაბარება'!A838)</f>
        <v>0</v>
      </c>
      <c r="AJ838" s="82"/>
      <c r="AK838" s="78">
        <f>AJ838*SUMIFS(მიმართულებები!N:N,მიმართულებები!A:A,'მიღება-ჩაბარება'!A838)/2+AJ838*SUMIFS('ცვლილებების შეტანა'!O:O,'ცვლილებების შეტანა'!A:A,'მიღება-ჩაბარება'!A838)/2</f>
        <v>0</v>
      </c>
      <c r="AL838" s="81"/>
      <c r="AM838" s="77">
        <f>AL838*SUMIFS(მიმართულებები!N:N,მიმართულებები!A:A,'მიღება-ჩაბარება'!A838)+AL838*SUMIFS('ცვლილებების შეტანა'!O:O,'ცვლილებების შეტანა'!A:A,'მიღება-ჩაბარება'!A838)</f>
        <v>0</v>
      </c>
      <c r="AN838" s="82"/>
      <c r="AO838" s="78">
        <f>AN838*SUMIFS(მიმართულებები!N:N,მიმართულებები!A:A,'მიღება-ჩაბარება'!A838)/2+AN838*SUMIFS('ცვლილებების შეტანა'!O:O,'ცვლილებების შეტანა'!A:A,'მიღება-ჩაბარება'!A838)/2</f>
        <v>0</v>
      </c>
    </row>
    <row r="839" spans="1:41">
      <c r="A839" s="79">
        <v>833</v>
      </c>
      <c r="B839" s="76"/>
      <c r="C839" s="77">
        <f>B839*SUMIFS(მიმართულებები!N:N,მიმართულებები!A:A,'მიღება-ჩაბარება'!A839)+B839*SUMIFS('ცვლილებების შეტანა'!O:O,'ცვლილებების შეტანა'!A:A,'მიღება-ჩაბარება'!A839)</f>
        <v>0</v>
      </c>
      <c r="D839" s="7"/>
      <c r="E839" s="78">
        <f>D839*SUMIFS(მიმართულებები!N:N,მიმართულებები!A:A,'მიღება-ჩაბარება'!A839)/2+D839*SUMIFS('ცვლილებების შეტანა'!O:O,'ცვლილებების შეტანა'!A:A,'მიღება-ჩაბარება'!A839)/2</f>
        <v>0</v>
      </c>
      <c r="F839" s="81"/>
      <c r="G839" s="77">
        <f>F839*SUMIFS(მიმართულებები!N:N,მიმართულებები!A:A,'მიღება-ჩაბარება'!A839)+F839*SUMIFS('ცვლილებების შეტანა'!O:O,'ცვლილებების შეტანა'!A:A,'მიღება-ჩაბარება'!A839)</f>
        <v>0</v>
      </c>
      <c r="H839" s="82"/>
      <c r="I839" s="78">
        <f>H839*SUMIFS(მიმართულებები!N:N,მიმართულებები!A:A,'მიღება-ჩაბარება'!A839)/2+H839*SUMIFS('ცვლილებების შეტანა'!O:O,'ცვლილებების შეტანა'!A:A,'მიღება-ჩაბარება'!A839)/2</f>
        <v>0</v>
      </c>
      <c r="J839" s="81"/>
      <c r="K839" s="77">
        <f>J839*SUMIFS(მიმართულებები!N:N,მიმართულებები!A:A,'მიღება-ჩაბარება'!A839)+J839*SUMIFS('ცვლილებების შეტანა'!O:O,'ცვლილებების შეტანა'!A:A,'მიღება-ჩაბარება'!A839)</f>
        <v>0</v>
      </c>
      <c r="L839" s="82"/>
      <c r="M839" s="78">
        <f>L839*SUMIFS(მიმართულებები!N:N,მიმართულებები!A:A,'მიღება-ჩაბარება'!A839)/2+L839*SUMIFS('ცვლილებების შეტანა'!O:O,'ცვლილებების შეტანა'!A:A,'მიღება-ჩაბარება'!A839)/2</f>
        <v>0</v>
      </c>
      <c r="N839" s="81"/>
      <c r="O839" s="77">
        <f>N839*SUMIFS(მიმართულებები!N:N,მიმართულებები!A:A,'მიღება-ჩაბარება'!A839)+N839*SUMIFS('ცვლილებების შეტანა'!O:O,'ცვლილებების შეტანა'!A:A,'მიღება-ჩაბარება'!A839)</f>
        <v>0</v>
      </c>
      <c r="P839" s="82"/>
      <c r="Q839" s="78">
        <f>P839*SUMIFS(მიმართულებები!N:N,მიმართულებები!A:A,'მიღება-ჩაბარება'!A839)/2+P839*SUMIFS('ცვლილებების შეტანა'!O:O,'ცვლილებების შეტანა'!A:A,'მიღება-ჩაბარება'!A839)/2</f>
        <v>0</v>
      </c>
      <c r="R839" s="81"/>
      <c r="S839" s="77">
        <f>R839*SUMIFS(მიმართულებები!N:N,მიმართულებები!A:A,'მიღება-ჩაბარება'!A839)+R839*SUMIFS('ცვლილებების შეტანა'!O:O,'ცვლილებების შეტანა'!A:A,'მიღება-ჩაბარება'!A839)</f>
        <v>0</v>
      </c>
      <c r="T839" s="82"/>
      <c r="U839" s="78">
        <f>T839*SUMIFS(მიმართულებები!N:N,მიმართულებები!A:A,'მიღება-ჩაბარება'!A839)/2+T839*SUMIFS('ცვლილებების შეტანა'!O:O,'ცვლილებების შეტანა'!A:A,'მიღება-ჩაბარება'!A839)/2</f>
        <v>0</v>
      </c>
      <c r="V839" s="81"/>
      <c r="W839" s="77">
        <f>V839*SUMIFS(მიმართულებები!N:N,მიმართულებები!A:A,'მიღება-ჩაბარება'!A839)+V839*SUMIFS('ცვლილებების შეტანა'!O:O,'ცვლილებების შეტანა'!A:A,'მიღება-ჩაბარება'!A839)</f>
        <v>0</v>
      </c>
      <c r="X839" s="82"/>
      <c r="Y839" s="78">
        <f>X839*SUMIFS(მიმართულებები!N:N,მიმართულებები!A:A,'მიღება-ჩაბარება'!A839)/2+X839*SUMIFS('ცვლილებების შეტანა'!O:O,'ცვლილებების შეტანა'!A:A,'მიღება-ჩაბარება'!A839)/2</f>
        <v>0</v>
      </c>
      <c r="Z839" s="81"/>
      <c r="AA839" s="77">
        <f>Z839*SUMIFS(მიმართულებები!N:N,მიმართულებები!A:A,'მიღება-ჩაბარება'!A839)+Z839*SUMIFS('ცვლილებების შეტანა'!O:O,'ცვლილებების შეტანა'!A:A,'მიღება-ჩაბარება'!A839)</f>
        <v>0</v>
      </c>
      <c r="AB839" s="82"/>
      <c r="AC839" s="78">
        <f>AB839*SUMIFS(მიმართულებები!N:N,მიმართულებები!A:A,'მიღება-ჩაბარება'!A839)/2+AB839*SUMIFS('ცვლილებების შეტანა'!O:O,'ცვლილებების შეტანა'!A:A,'მიღება-ჩაბარება'!A839)/2</f>
        <v>0</v>
      </c>
      <c r="AD839" s="81"/>
      <c r="AE839" s="77">
        <f>AD839*SUMIFS(მიმართულებები!N:N,მიმართულებები!A:A,'მიღება-ჩაბარება'!A839)+AD839*SUMIFS('ცვლილებების შეტანა'!O:O,'ცვლილებების შეტანა'!A:A,'მიღება-ჩაბარება'!A839)</f>
        <v>0</v>
      </c>
      <c r="AF839" s="82"/>
      <c r="AG839" s="78">
        <f>AF839*SUMIFS(მიმართულებები!N:N,მიმართულებები!A:A,'მიღება-ჩაბარება'!A839)/2+AF839*SUMIFS('ცვლილებების შეტანა'!O:O,'ცვლილებების შეტანა'!A:A,'მიღება-ჩაბარება'!A839)/2</f>
        <v>0</v>
      </c>
      <c r="AH839" s="81"/>
      <c r="AI839" s="77">
        <f>AH839*SUMIFS(მიმართულებები!N:N,მიმართულებები!A:A,'მიღება-ჩაბარება'!A839)+AH839*SUMIFS('ცვლილებების შეტანა'!O:O,'ცვლილებების შეტანა'!A:A,'მიღება-ჩაბარება'!A839)</f>
        <v>0</v>
      </c>
      <c r="AJ839" s="82"/>
      <c r="AK839" s="78">
        <f>AJ839*SUMIFS(მიმართულებები!N:N,მიმართულებები!A:A,'მიღება-ჩაბარება'!A839)/2+AJ839*SUMIFS('ცვლილებების შეტანა'!O:O,'ცვლილებების შეტანა'!A:A,'მიღება-ჩაბარება'!A839)/2</f>
        <v>0</v>
      </c>
      <c r="AL839" s="81"/>
      <c r="AM839" s="77">
        <f>AL839*SUMIFS(მიმართულებები!N:N,მიმართულებები!A:A,'მიღება-ჩაბარება'!A839)+AL839*SUMIFS('ცვლილებების შეტანა'!O:O,'ცვლილებების შეტანა'!A:A,'მიღება-ჩაბარება'!A839)</f>
        <v>0</v>
      </c>
      <c r="AN839" s="82"/>
      <c r="AO839" s="78">
        <f>AN839*SUMIFS(მიმართულებები!N:N,მიმართულებები!A:A,'მიღება-ჩაბარება'!A839)/2+AN839*SUMIFS('ცვლილებების შეტანა'!O:O,'ცვლილებების შეტანა'!A:A,'მიღება-ჩაბარება'!A839)/2</f>
        <v>0</v>
      </c>
    </row>
    <row r="840" spans="1:41">
      <c r="A840" s="79">
        <v>834</v>
      </c>
      <c r="B840" s="76"/>
      <c r="C840" s="77">
        <f>B840*SUMIFS(მიმართულებები!N:N,მიმართულებები!A:A,'მიღება-ჩაბარება'!A840)+B840*SUMIFS('ცვლილებების შეტანა'!O:O,'ცვლილებების შეტანა'!A:A,'მიღება-ჩაბარება'!A840)</f>
        <v>0</v>
      </c>
      <c r="D840" s="7"/>
      <c r="E840" s="78">
        <f>D840*SUMIFS(მიმართულებები!N:N,მიმართულებები!A:A,'მიღება-ჩაბარება'!A840)/2+D840*SUMIFS('ცვლილებების შეტანა'!O:O,'ცვლილებების შეტანა'!A:A,'მიღება-ჩაბარება'!A840)/2</f>
        <v>0</v>
      </c>
      <c r="F840" s="81"/>
      <c r="G840" s="77">
        <f>F840*SUMIFS(მიმართულებები!N:N,მიმართულებები!A:A,'მიღება-ჩაბარება'!A840)+F840*SUMIFS('ცვლილებების შეტანა'!O:O,'ცვლილებების შეტანა'!A:A,'მიღება-ჩაბარება'!A840)</f>
        <v>0</v>
      </c>
      <c r="H840" s="82"/>
      <c r="I840" s="78">
        <f>H840*SUMIFS(მიმართულებები!N:N,მიმართულებები!A:A,'მიღება-ჩაბარება'!A840)/2+H840*SUMIFS('ცვლილებების შეტანა'!O:O,'ცვლილებების შეტანა'!A:A,'მიღება-ჩაბარება'!A840)/2</f>
        <v>0</v>
      </c>
      <c r="J840" s="81"/>
      <c r="K840" s="77">
        <f>J840*SUMIFS(მიმართულებები!N:N,მიმართულებები!A:A,'მიღება-ჩაბარება'!A840)+J840*SUMIFS('ცვლილებების შეტანა'!O:O,'ცვლილებების შეტანა'!A:A,'მიღება-ჩაბარება'!A840)</f>
        <v>0</v>
      </c>
      <c r="L840" s="82"/>
      <c r="M840" s="78">
        <f>L840*SUMIFS(მიმართულებები!N:N,მიმართულებები!A:A,'მიღება-ჩაბარება'!A840)/2+L840*SUMIFS('ცვლილებების შეტანა'!O:O,'ცვლილებების შეტანა'!A:A,'მიღება-ჩაბარება'!A840)/2</f>
        <v>0</v>
      </c>
      <c r="N840" s="81"/>
      <c r="O840" s="77">
        <f>N840*SUMIFS(მიმართულებები!N:N,მიმართულებები!A:A,'მიღება-ჩაბარება'!A840)+N840*SUMIFS('ცვლილებების შეტანა'!O:O,'ცვლილებების შეტანა'!A:A,'მიღება-ჩაბარება'!A840)</f>
        <v>0</v>
      </c>
      <c r="P840" s="82"/>
      <c r="Q840" s="78">
        <f>P840*SUMIFS(მიმართულებები!N:N,მიმართულებები!A:A,'მიღება-ჩაბარება'!A840)/2+P840*SUMIFS('ცვლილებების შეტანა'!O:O,'ცვლილებების შეტანა'!A:A,'მიღება-ჩაბარება'!A840)/2</f>
        <v>0</v>
      </c>
      <c r="R840" s="81"/>
      <c r="S840" s="77">
        <f>R840*SUMIFS(მიმართულებები!N:N,მიმართულებები!A:A,'მიღება-ჩაბარება'!A840)+R840*SUMIFS('ცვლილებების შეტანა'!O:O,'ცვლილებების შეტანა'!A:A,'მიღება-ჩაბარება'!A840)</f>
        <v>0</v>
      </c>
      <c r="T840" s="82"/>
      <c r="U840" s="78">
        <f>T840*SUMIFS(მიმართულებები!N:N,მიმართულებები!A:A,'მიღება-ჩაბარება'!A840)/2+T840*SUMIFS('ცვლილებების შეტანა'!O:O,'ცვლილებების შეტანა'!A:A,'მიღება-ჩაბარება'!A840)/2</f>
        <v>0</v>
      </c>
      <c r="V840" s="81"/>
      <c r="W840" s="77">
        <f>V840*SUMIFS(მიმართულებები!N:N,მიმართულებები!A:A,'მიღება-ჩაბარება'!A840)+V840*SUMIFS('ცვლილებების შეტანა'!O:O,'ცვლილებების შეტანა'!A:A,'მიღება-ჩაბარება'!A840)</f>
        <v>0</v>
      </c>
      <c r="X840" s="82"/>
      <c r="Y840" s="78">
        <f>X840*SUMIFS(მიმართულებები!N:N,მიმართულებები!A:A,'მიღება-ჩაბარება'!A840)/2+X840*SUMIFS('ცვლილებების შეტანა'!O:O,'ცვლილებების შეტანა'!A:A,'მიღება-ჩაბარება'!A840)/2</f>
        <v>0</v>
      </c>
      <c r="Z840" s="81"/>
      <c r="AA840" s="77">
        <f>Z840*SUMIFS(მიმართულებები!N:N,მიმართულებები!A:A,'მიღება-ჩაბარება'!A840)+Z840*SUMIFS('ცვლილებების შეტანა'!O:O,'ცვლილებების შეტანა'!A:A,'მიღება-ჩაბარება'!A840)</f>
        <v>0</v>
      </c>
      <c r="AB840" s="82"/>
      <c r="AC840" s="78">
        <f>AB840*SUMIFS(მიმართულებები!N:N,მიმართულებები!A:A,'მიღება-ჩაბარება'!A840)/2+AB840*SUMIFS('ცვლილებების შეტანა'!O:O,'ცვლილებების შეტანა'!A:A,'მიღება-ჩაბარება'!A840)/2</f>
        <v>0</v>
      </c>
      <c r="AD840" s="81"/>
      <c r="AE840" s="77">
        <f>AD840*SUMIFS(მიმართულებები!N:N,მიმართულებები!A:A,'მიღება-ჩაბარება'!A840)+AD840*SUMIFS('ცვლილებების შეტანა'!O:O,'ცვლილებების შეტანა'!A:A,'მიღება-ჩაბარება'!A840)</f>
        <v>0</v>
      </c>
      <c r="AF840" s="82"/>
      <c r="AG840" s="78">
        <f>AF840*SUMIFS(მიმართულებები!N:N,მიმართულებები!A:A,'მიღება-ჩაბარება'!A840)/2+AF840*SUMIFS('ცვლილებების შეტანა'!O:O,'ცვლილებების შეტანა'!A:A,'მიღება-ჩაბარება'!A840)/2</f>
        <v>0</v>
      </c>
      <c r="AH840" s="81"/>
      <c r="AI840" s="77">
        <f>AH840*SUMIFS(მიმართულებები!N:N,მიმართულებები!A:A,'მიღება-ჩაბარება'!A840)+AH840*SUMIFS('ცვლილებების შეტანა'!O:O,'ცვლილებების შეტანა'!A:A,'მიღება-ჩაბარება'!A840)</f>
        <v>0</v>
      </c>
      <c r="AJ840" s="82"/>
      <c r="AK840" s="78">
        <f>AJ840*SUMIFS(მიმართულებები!N:N,მიმართულებები!A:A,'მიღება-ჩაბარება'!A840)/2+AJ840*SUMIFS('ცვლილებების შეტანა'!O:O,'ცვლილებების შეტანა'!A:A,'მიღება-ჩაბარება'!A840)/2</f>
        <v>0</v>
      </c>
      <c r="AL840" s="81"/>
      <c r="AM840" s="77">
        <f>AL840*SUMIFS(მიმართულებები!N:N,მიმართულებები!A:A,'მიღება-ჩაბარება'!A840)+AL840*SUMIFS('ცვლილებების შეტანა'!O:O,'ცვლილებების შეტანა'!A:A,'მიღება-ჩაბარება'!A840)</f>
        <v>0</v>
      </c>
      <c r="AN840" s="82"/>
      <c r="AO840" s="78">
        <f>AN840*SUMIFS(მიმართულებები!N:N,მიმართულებები!A:A,'მიღება-ჩაბარება'!A840)/2+AN840*SUMIFS('ცვლილებების შეტანა'!O:O,'ცვლილებების შეტანა'!A:A,'მიღება-ჩაბარება'!A840)/2</f>
        <v>0</v>
      </c>
    </row>
    <row r="841" spans="1:41">
      <c r="A841" s="79">
        <v>835</v>
      </c>
      <c r="B841" s="76"/>
      <c r="C841" s="77">
        <f>B841*SUMIFS(მიმართულებები!N:N,მიმართულებები!A:A,'მიღება-ჩაბარება'!A841)+B841*SUMIFS('ცვლილებების შეტანა'!O:O,'ცვლილებების შეტანა'!A:A,'მიღება-ჩაბარება'!A841)</f>
        <v>0</v>
      </c>
      <c r="D841" s="7"/>
      <c r="E841" s="78">
        <f>D841*SUMIFS(მიმართულებები!N:N,მიმართულებები!A:A,'მიღება-ჩაბარება'!A841)/2+D841*SUMIFS('ცვლილებების შეტანა'!O:O,'ცვლილებების შეტანა'!A:A,'მიღება-ჩაბარება'!A841)/2</f>
        <v>0</v>
      </c>
      <c r="F841" s="81"/>
      <c r="G841" s="77">
        <f>F841*SUMIFS(მიმართულებები!N:N,მიმართულებები!A:A,'მიღება-ჩაბარება'!A841)+F841*SUMIFS('ცვლილებების შეტანა'!O:O,'ცვლილებების შეტანა'!A:A,'მიღება-ჩაბარება'!A841)</f>
        <v>0</v>
      </c>
      <c r="H841" s="82"/>
      <c r="I841" s="78">
        <f>H841*SUMIFS(მიმართულებები!N:N,მიმართულებები!A:A,'მიღება-ჩაბარება'!A841)/2+H841*SUMIFS('ცვლილებების შეტანა'!O:O,'ცვლილებების შეტანა'!A:A,'მიღება-ჩაბარება'!A841)/2</f>
        <v>0</v>
      </c>
      <c r="J841" s="81"/>
      <c r="K841" s="77">
        <f>J841*SUMIFS(მიმართულებები!N:N,მიმართულებები!A:A,'მიღება-ჩაბარება'!A841)+J841*SUMIFS('ცვლილებების შეტანა'!O:O,'ცვლილებების შეტანა'!A:A,'მიღება-ჩაბარება'!A841)</f>
        <v>0</v>
      </c>
      <c r="L841" s="82"/>
      <c r="M841" s="78">
        <f>L841*SUMIFS(მიმართულებები!N:N,მიმართულებები!A:A,'მიღება-ჩაბარება'!A841)/2+L841*SUMIFS('ცვლილებების შეტანა'!O:O,'ცვლილებების შეტანა'!A:A,'მიღება-ჩაბარება'!A841)/2</f>
        <v>0</v>
      </c>
      <c r="N841" s="81"/>
      <c r="O841" s="77">
        <f>N841*SUMIFS(მიმართულებები!N:N,მიმართულებები!A:A,'მიღება-ჩაბარება'!A841)+N841*SUMIFS('ცვლილებების შეტანა'!O:O,'ცვლილებების შეტანა'!A:A,'მიღება-ჩაბარება'!A841)</f>
        <v>0</v>
      </c>
      <c r="P841" s="82"/>
      <c r="Q841" s="78">
        <f>P841*SUMIFS(მიმართულებები!N:N,მიმართულებები!A:A,'მიღება-ჩაბარება'!A841)/2+P841*SUMIFS('ცვლილებების შეტანა'!O:O,'ცვლილებების შეტანა'!A:A,'მიღება-ჩაბარება'!A841)/2</f>
        <v>0</v>
      </c>
      <c r="R841" s="81"/>
      <c r="S841" s="77">
        <f>R841*SUMIFS(მიმართულებები!N:N,მიმართულებები!A:A,'მიღება-ჩაბარება'!A841)+R841*SUMIFS('ცვლილებების შეტანა'!O:O,'ცვლილებების შეტანა'!A:A,'მიღება-ჩაბარება'!A841)</f>
        <v>0</v>
      </c>
      <c r="T841" s="82"/>
      <c r="U841" s="78">
        <f>T841*SUMIFS(მიმართულებები!N:N,მიმართულებები!A:A,'მიღება-ჩაბარება'!A841)/2+T841*SUMIFS('ცვლილებების შეტანა'!O:O,'ცვლილებების შეტანა'!A:A,'მიღება-ჩაბარება'!A841)/2</f>
        <v>0</v>
      </c>
      <c r="V841" s="81"/>
      <c r="W841" s="77">
        <f>V841*SUMIFS(მიმართულებები!N:N,მიმართულებები!A:A,'მიღება-ჩაბარება'!A841)+V841*SUMIFS('ცვლილებების შეტანა'!O:O,'ცვლილებების შეტანა'!A:A,'მიღება-ჩაბარება'!A841)</f>
        <v>0</v>
      </c>
      <c r="X841" s="82"/>
      <c r="Y841" s="78">
        <f>X841*SUMIFS(მიმართულებები!N:N,მიმართულებები!A:A,'მიღება-ჩაბარება'!A841)/2+X841*SUMIFS('ცვლილებების შეტანა'!O:O,'ცვლილებების შეტანა'!A:A,'მიღება-ჩაბარება'!A841)/2</f>
        <v>0</v>
      </c>
      <c r="Z841" s="81"/>
      <c r="AA841" s="77">
        <f>Z841*SUMIFS(მიმართულებები!N:N,მიმართულებები!A:A,'მიღება-ჩაბარება'!A841)+Z841*SUMIFS('ცვლილებების შეტანა'!O:O,'ცვლილებების შეტანა'!A:A,'მიღება-ჩაბარება'!A841)</f>
        <v>0</v>
      </c>
      <c r="AB841" s="82"/>
      <c r="AC841" s="78">
        <f>AB841*SUMIFS(მიმართულებები!N:N,მიმართულებები!A:A,'მიღება-ჩაბარება'!A841)/2+AB841*SUMIFS('ცვლილებების შეტანა'!O:O,'ცვლილებების შეტანა'!A:A,'მიღება-ჩაბარება'!A841)/2</f>
        <v>0</v>
      </c>
      <c r="AD841" s="81"/>
      <c r="AE841" s="77">
        <f>AD841*SUMIFS(მიმართულებები!N:N,მიმართულებები!A:A,'მიღება-ჩაბარება'!A841)+AD841*SUMIFS('ცვლილებების შეტანა'!O:O,'ცვლილებების შეტანა'!A:A,'მიღება-ჩაბარება'!A841)</f>
        <v>0</v>
      </c>
      <c r="AF841" s="82"/>
      <c r="AG841" s="78">
        <f>AF841*SUMIFS(მიმართულებები!N:N,მიმართულებები!A:A,'მიღება-ჩაბარება'!A841)/2+AF841*SUMIFS('ცვლილებების შეტანა'!O:O,'ცვლილებების შეტანა'!A:A,'მიღება-ჩაბარება'!A841)/2</f>
        <v>0</v>
      </c>
      <c r="AH841" s="81"/>
      <c r="AI841" s="77">
        <f>AH841*SUMIFS(მიმართულებები!N:N,მიმართულებები!A:A,'მიღება-ჩაბარება'!A841)+AH841*SUMIFS('ცვლილებების შეტანა'!O:O,'ცვლილებების შეტანა'!A:A,'მიღება-ჩაბარება'!A841)</f>
        <v>0</v>
      </c>
      <c r="AJ841" s="82"/>
      <c r="AK841" s="78">
        <f>AJ841*SUMIFS(მიმართულებები!N:N,მიმართულებები!A:A,'მიღება-ჩაბარება'!A841)/2+AJ841*SUMIFS('ცვლილებების შეტანა'!O:O,'ცვლილებების შეტანა'!A:A,'მიღება-ჩაბარება'!A841)/2</f>
        <v>0</v>
      </c>
      <c r="AL841" s="81"/>
      <c r="AM841" s="77">
        <f>AL841*SUMIFS(მიმართულებები!N:N,მიმართულებები!A:A,'მიღება-ჩაბარება'!A841)+AL841*SUMIFS('ცვლილებების შეტანა'!O:O,'ცვლილებების შეტანა'!A:A,'მიღება-ჩაბარება'!A841)</f>
        <v>0</v>
      </c>
      <c r="AN841" s="82"/>
      <c r="AO841" s="78">
        <f>AN841*SUMIFS(მიმართულებები!N:N,მიმართულებები!A:A,'მიღება-ჩაბარება'!A841)/2+AN841*SUMIFS('ცვლილებების შეტანა'!O:O,'ცვლილებების შეტანა'!A:A,'მიღება-ჩაბარება'!A841)/2</f>
        <v>0</v>
      </c>
    </row>
    <row r="842" spans="1:41">
      <c r="A842" s="79">
        <v>836</v>
      </c>
      <c r="B842" s="76"/>
      <c r="C842" s="77">
        <f>B842*SUMIFS(მიმართულებები!N:N,მიმართულებები!A:A,'მიღება-ჩაბარება'!A842)+B842*SUMIFS('ცვლილებების შეტანა'!O:O,'ცვლილებების შეტანა'!A:A,'მიღება-ჩაბარება'!A842)</f>
        <v>0</v>
      </c>
      <c r="D842" s="7"/>
      <c r="E842" s="78">
        <f>D842*SUMIFS(მიმართულებები!N:N,მიმართულებები!A:A,'მიღება-ჩაბარება'!A842)/2+D842*SUMIFS('ცვლილებების შეტანა'!O:O,'ცვლილებების შეტანა'!A:A,'მიღება-ჩაბარება'!A842)/2</f>
        <v>0</v>
      </c>
      <c r="F842" s="81"/>
      <c r="G842" s="77">
        <f>F842*SUMIFS(მიმართულებები!N:N,მიმართულებები!A:A,'მიღება-ჩაბარება'!A842)+F842*SUMIFS('ცვლილებების შეტანა'!O:O,'ცვლილებების შეტანა'!A:A,'მიღება-ჩაბარება'!A842)</f>
        <v>0</v>
      </c>
      <c r="H842" s="82"/>
      <c r="I842" s="78">
        <f>H842*SUMIFS(მიმართულებები!N:N,მიმართულებები!A:A,'მიღება-ჩაბარება'!A842)/2+H842*SUMIFS('ცვლილებების შეტანა'!O:O,'ცვლილებების შეტანა'!A:A,'მიღება-ჩაბარება'!A842)/2</f>
        <v>0</v>
      </c>
      <c r="J842" s="81"/>
      <c r="K842" s="77">
        <f>J842*SUMIFS(მიმართულებები!N:N,მიმართულებები!A:A,'მიღება-ჩაბარება'!A842)+J842*SUMIFS('ცვლილებების შეტანა'!O:O,'ცვლილებების შეტანა'!A:A,'მიღება-ჩაბარება'!A842)</f>
        <v>0</v>
      </c>
      <c r="L842" s="82"/>
      <c r="M842" s="78">
        <f>L842*SUMIFS(მიმართულებები!N:N,მიმართულებები!A:A,'მიღება-ჩაბარება'!A842)/2+L842*SUMIFS('ცვლილებების შეტანა'!O:O,'ცვლილებების შეტანა'!A:A,'მიღება-ჩაბარება'!A842)/2</f>
        <v>0</v>
      </c>
      <c r="N842" s="81"/>
      <c r="O842" s="77">
        <f>N842*SUMIFS(მიმართულებები!N:N,მიმართულებები!A:A,'მიღება-ჩაბარება'!A842)+N842*SUMIFS('ცვლილებების შეტანა'!O:O,'ცვლილებების შეტანა'!A:A,'მიღება-ჩაბარება'!A842)</f>
        <v>0</v>
      </c>
      <c r="P842" s="82"/>
      <c r="Q842" s="78">
        <f>P842*SUMIFS(მიმართულებები!N:N,მიმართულებები!A:A,'მიღება-ჩაბარება'!A842)/2+P842*SUMIFS('ცვლილებების შეტანა'!O:O,'ცვლილებების შეტანა'!A:A,'მიღება-ჩაბარება'!A842)/2</f>
        <v>0</v>
      </c>
      <c r="R842" s="81"/>
      <c r="S842" s="77">
        <f>R842*SUMIFS(მიმართულებები!N:N,მიმართულებები!A:A,'მიღება-ჩაბარება'!A842)+R842*SUMIFS('ცვლილებების შეტანა'!O:O,'ცვლილებების შეტანა'!A:A,'მიღება-ჩაბარება'!A842)</f>
        <v>0</v>
      </c>
      <c r="T842" s="82"/>
      <c r="U842" s="78">
        <f>T842*SUMIFS(მიმართულებები!N:N,მიმართულებები!A:A,'მიღება-ჩაბარება'!A842)/2+T842*SUMIFS('ცვლილებების შეტანა'!O:O,'ცვლილებების შეტანა'!A:A,'მიღება-ჩაბარება'!A842)/2</f>
        <v>0</v>
      </c>
      <c r="V842" s="81"/>
      <c r="W842" s="77">
        <f>V842*SUMIFS(მიმართულებები!N:N,მიმართულებები!A:A,'მიღება-ჩაბარება'!A842)+V842*SUMIFS('ცვლილებების შეტანა'!O:O,'ცვლილებების შეტანა'!A:A,'მიღება-ჩაბარება'!A842)</f>
        <v>0</v>
      </c>
      <c r="X842" s="82"/>
      <c r="Y842" s="78">
        <f>X842*SUMIFS(მიმართულებები!N:N,მიმართულებები!A:A,'მიღება-ჩაბარება'!A842)/2+X842*SUMIFS('ცვლილებების შეტანა'!O:O,'ცვლილებების შეტანა'!A:A,'მიღება-ჩაბარება'!A842)/2</f>
        <v>0</v>
      </c>
      <c r="Z842" s="81"/>
      <c r="AA842" s="77">
        <f>Z842*SUMIFS(მიმართულებები!N:N,მიმართულებები!A:A,'მიღება-ჩაბარება'!A842)+Z842*SUMIFS('ცვლილებების შეტანა'!O:O,'ცვლილებების შეტანა'!A:A,'მიღება-ჩაბარება'!A842)</f>
        <v>0</v>
      </c>
      <c r="AB842" s="82"/>
      <c r="AC842" s="78">
        <f>AB842*SUMIFS(მიმართულებები!N:N,მიმართულებები!A:A,'მიღება-ჩაბარება'!A842)/2+AB842*SUMIFS('ცვლილებების შეტანა'!O:O,'ცვლილებების შეტანა'!A:A,'მიღება-ჩაბარება'!A842)/2</f>
        <v>0</v>
      </c>
      <c r="AD842" s="81"/>
      <c r="AE842" s="77">
        <f>AD842*SUMIFS(მიმართულებები!N:N,მიმართულებები!A:A,'მიღება-ჩაბარება'!A842)+AD842*SUMIFS('ცვლილებების შეტანა'!O:O,'ცვლილებების შეტანა'!A:A,'მიღება-ჩაბარება'!A842)</f>
        <v>0</v>
      </c>
      <c r="AF842" s="82"/>
      <c r="AG842" s="78">
        <f>AF842*SUMIFS(მიმართულებები!N:N,მიმართულებები!A:A,'მიღება-ჩაბარება'!A842)/2+AF842*SUMIFS('ცვლილებების შეტანა'!O:O,'ცვლილებების შეტანა'!A:A,'მიღება-ჩაბარება'!A842)/2</f>
        <v>0</v>
      </c>
      <c r="AH842" s="81"/>
      <c r="AI842" s="77">
        <f>AH842*SUMIFS(მიმართულებები!N:N,მიმართულებები!A:A,'მიღება-ჩაბარება'!A842)+AH842*SUMIFS('ცვლილებების შეტანა'!O:O,'ცვლილებების შეტანა'!A:A,'მიღება-ჩაბარება'!A842)</f>
        <v>0</v>
      </c>
      <c r="AJ842" s="82"/>
      <c r="AK842" s="78">
        <f>AJ842*SUMIFS(მიმართულებები!N:N,მიმართულებები!A:A,'მიღება-ჩაბარება'!A842)/2+AJ842*SUMIFS('ცვლილებების შეტანა'!O:O,'ცვლილებების შეტანა'!A:A,'მიღება-ჩაბარება'!A842)/2</f>
        <v>0</v>
      </c>
      <c r="AL842" s="81"/>
      <c r="AM842" s="77">
        <f>AL842*SUMIFS(მიმართულებები!N:N,მიმართულებები!A:A,'მიღება-ჩაბარება'!A842)+AL842*SUMIFS('ცვლილებების შეტანა'!O:O,'ცვლილებების შეტანა'!A:A,'მიღება-ჩაბარება'!A842)</f>
        <v>0</v>
      </c>
      <c r="AN842" s="82"/>
      <c r="AO842" s="78">
        <f>AN842*SUMIFS(მიმართულებები!N:N,მიმართულებები!A:A,'მიღება-ჩაბარება'!A842)/2+AN842*SUMIFS('ცვლილებების შეტანა'!O:O,'ცვლილებების შეტანა'!A:A,'მიღება-ჩაბარება'!A842)/2</f>
        <v>0</v>
      </c>
    </row>
    <row r="843" spans="1:41">
      <c r="A843" s="79">
        <v>837</v>
      </c>
      <c r="B843" s="76"/>
      <c r="C843" s="77">
        <f>B843*SUMIFS(მიმართულებები!N:N,მიმართულებები!A:A,'მიღება-ჩაბარება'!A843)+B843*SUMIFS('ცვლილებების შეტანა'!O:O,'ცვლილებების შეტანა'!A:A,'მიღება-ჩაბარება'!A843)</f>
        <v>0</v>
      </c>
      <c r="D843" s="7"/>
      <c r="E843" s="78">
        <f>D843*SUMIFS(მიმართულებები!N:N,მიმართულებები!A:A,'მიღება-ჩაბარება'!A843)/2+D843*SUMIFS('ცვლილებების შეტანა'!O:O,'ცვლილებების შეტანა'!A:A,'მიღება-ჩაბარება'!A843)/2</f>
        <v>0</v>
      </c>
      <c r="F843" s="81"/>
      <c r="G843" s="77">
        <f>F843*SUMIFS(მიმართულებები!N:N,მიმართულებები!A:A,'მიღება-ჩაბარება'!A843)+F843*SUMIFS('ცვლილებების შეტანა'!O:O,'ცვლილებების შეტანა'!A:A,'მიღება-ჩაბარება'!A843)</f>
        <v>0</v>
      </c>
      <c r="H843" s="82"/>
      <c r="I843" s="78">
        <f>H843*SUMIFS(მიმართულებები!N:N,მიმართულებები!A:A,'მიღება-ჩაბარება'!A843)/2+H843*SUMIFS('ცვლილებების შეტანა'!O:O,'ცვლილებების შეტანა'!A:A,'მიღება-ჩაბარება'!A843)/2</f>
        <v>0</v>
      </c>
      <c r="J843" s="81"/>
      <c r="K843" s="77">
        <f>J843*SUMIFS(მიმართულებები!N:N,მიმართულებები!A:A,'მიღება-ჩაბარება'!A843)+J843*SUMIFS('ცვლილებების შეტანა'!O:O,'ცვლილებების შეტანა'!A:A,'მიღება-ჩაბარება'!A843)</f>
        <v>0</v>
      </c>
      <c r="L843" s="82"/>
      <c r="M843" s="78">
        <f>L843*SUMIFS(მიმართულებები!N:N,მიმართულებები!A:A,'მიღება-ჩაბარება'!A843)/2+L843*SUMIFS('ცვლილებების შეტანა'!O:O,'ცვლილებების შეტანა'!A:A,'მიღება-ჩაბარება'!A843)/2</f>
        <v>0</v>
      </c>
      <c r="N843" s="81"/>
      <c r="O843" s="77">
        <f>N843*SUMIFS(მიმართულებები!N:N,მიმართულებები!A:A,'მიღება-ჩაბარება'!A843)+N843*SUMIFS('ცვლილებების შეტანა'!O:O,'ცვლილებების შეტანა'!A:A,'მიღება-ჩაბარება'!A843)</f>
        <v>0</v>
      </c>
      <c r="P843" s="82"/>
      <c r="Q843" s="78">
        <f>P843*SUMIFS(მიმართულებები!N:N,მიმართულებები!A:A,'მიღება-ჩაბარება'!A843)/2+P843*SUMIFS('ცვლილებების შეტანა'!O:O,'ცვლილებების შეტანა'!A:A,'მიღება-ჩაბარება'!A843)/2</f>
        <v>0</v>
      </c>
      <c r="R843" s="81"/>
      <c r="S843" s="77">
        <f>R843*SUMIFS(მიმართულებები!N:N,მიმართულებები!A:A,'მიღება-ჩაბარება'!A843)+R843*SUMIFS('ცვლილებების შეტანა'!O:O,'ცვლილებების შეტანა'!A:A,'მიღება-ჩაბარება'!A843)</f>
        <v>0</v>
      </c>
      <c r="T843" s="82"/>
      <c r="U843" s="78">
        <f>T843*SUMIFS(მიმართულებები!N:N,მიმართულებები!A:A,'მიღება-ჩაბარება'!A843)/2+T843*SUMIFS('ცვლილებების შეტანა'!O:O,'ცვლილებების შეტანა'!A:A,'მიღება-ჩაბარება'!A843)/2</f>
        <v>0</v>
      </c>
      <c r="V843" s="81"/>
      <c r="W843" s="77">
        <f>V843*SUMIFS(მიმართულებები!N:N,მიმართულებები!A:A,'მიღება-ჩაბარება'!A843)+V843*SUMIFS('ცვლილებების შეტანა'!O:O,'ცვლილებების შეტანა'!A:A,'მიღება-ჩაბარება'!A843)</f>
        <v>0</v>
      </c>
      <c r="X843" s="82"/>
      <c r="Y843" s="78">
        <f>X843*SUMIFS(მიმართულებები!N:N,მიმართულებები!A:A,'მიღება-ჩაბარება'!A843)/2+X843*SUMIFS('ცვლილებების შეტანა'!O:O,'ცვლილებების შეტანა'!A:A,'მიღება-ჩაბარება'!A843)/2</f>
        <v>0</v>
      </c>
      <c r="Z843" s="81"/>
      <c r="AA843" s="77">
        <f>Z843*SUMIFS(მიმართულებები!N:N,მიმართულებები!A:A,'მიღება-ჩაბარება'!A843)+Z843*SUMIFS('ცვლილებების შეტანა'!O:O,'ცვლილებების შეტანა'!A:A,'მიღება-ჩაბარება'!A843)</f>
        <v>0</v>
      </c>
      <c r="AB843" s="82"/>
      <c r="AC843" s="78">
        <f>AB843*SUMIFS(მიმართულებები!N:N,მიმართულებები!A:A,'მიღება-ჩაბარება'!A843)/2+AB843*SUMIFS('ცვლილებების შეტანა'!O:O,'ცვლილებების შეტანა'!A:A,'მიღება-ჩაბარება'!A843)/2</f>
        <v>0</v>
      </c>
      <c r="AD843" s="81"/>
      <c r="AE843" s="77">
        <f>AD843*SUMIFS(მიმართულებები!N:N,მიმართულებები!A:A,'მიღება-ჩაბარება'!A843)+AD843*SUMIFS('ცვლილებების შეტანა'!O:O,'ცვლილებების შეტანა'!A:A,'მიღება-ჩაბარება'!A843)</f>
        <v>0</v>
      </c>
      <c r="AF843" s="82"/>
      <c r="AG843" s="78">
        <f>AF843*SUMIFS(მიმართულებები!N:N,მიმართულებები!A:A,'მიღება-ჩაბარება'!A843)/2+AF843*SUMIFS('ცვლილებების შეტანა'!O:O,'ცვლილებების შეტანა'!A:A,'მიღება-ჩაბარება'!A843)/2</f>
        <v>0</v>
      </c>
      <c r="AH843" s="81"/>
      <c r="AI843" s="77">
        <f>AH843*SUMIFS(მიმართულებები!N:N,მიმართულებები!A:A,'მიღება-ჩაბარება'!A843)+AH843*SUMIFS('ცვლილებების შეტანა'!O:O,'ცვლილებების შეტანა'!A:A,'მიღება-ჩაბარება'!A843)</f>
        <v>0</v>
      </c>
      <c r="AJ843" s="82"/>
      <c r="AK843" s="78">
        <f>AJ843*SUMIFS(მიმართულებები!N:N,მიმართულებები!A:A,'მიღება-ჩაბარება'!A843)/2+AJ843*SUMIFS('ცვლილებების შეტანა'!O:O,'ცვლილებების შეტანა'!A:A,'მიღება-ჩაბარება'!A843)/2</f>
        <v>0</v>
      </c>
      <c r="AL843" s="81"/>
      <c r="AM843" s="77">
        <f>AL843*SUMIFS(მიმართულებები!N:N,მიმართულებები!A:A,'მიღება-ჩაბარება'!A843)+AL843*SUMIFS('ცვლილებების შეტანა'!O:O,'ცვლილებების შეტანა'!A:A,'მიღება-ჩაბარება'!A843)</f>
        <v>0</v>
      </c>
      <c r="AN843" s="82"/>
      <c r="AO843" s="78">
        <f>AN843*SUMIFS(მიმართულებები!N:N,მიმართულებები!A:A,'მიღება-ჩაბარება'!A843)/2+AN843*SUMIFS('ცვლილებების შეტანა'!O:O,'ცვლილებების შეტანა'!A:A,'მიღება-ჩაბარება'!A843)/2</f>
        <v>0</v>
      </c>
    </row>
    <row r="844" spans="1:41">
      <c r="A844" s="79">
        <v>838</v>
      </c>
      <c r="B844" s="76"/>
      <c r="C844" s="77">
        <f>B844*SUMIFS(მიმართულებები!N:N,მიმართულებები!A:A,'მიღება-ჩაბარება'!A844)+B844*SUMIFS('ცვლილებების შეტანა'!O:O,'ცვლილებების შეტანა'!A:A,'მიღება-ჩაბარება'!A844)</f>
        <v>0</v>
      </c>
      <c r="D844" s="7"/>
      <c r="E844" s="78">
        <f>D844*SUMIFS(მიმართულებები!N:N,მიმართულებები!A:A,'მიღება-ჩაბარება'!A844)/2+D844*SUMIFS('ცვლილებების შეტანა'!O:O,'ცვლილებების შეტანა'!A:A,'მიღება-ჩაბარება'!A844)/2</f>
        <v>0</v>
      </c>
      <c r="F844" s="81"/>
      <c r="G844" s="77">
        <f>F844*SUMIFS(მიმართულებები!N:N,მიმართულებები!A:A,'მიღება-ჩაბარება'!A844)+F844*SUMIFS('ცვლილებების შეტანა'!O:O,'ცვლილებების შეტანა'!A:A,'მიღება-ჩაბარება'!A844)</f>
        <v>0</v>
      </c>
      <c r="H844" s="82"/>
      <c r="I844" s="78">
        <f>H844*SUMIFS(მიმართულებები!N:N,მიმართულებები!A:A,'მიღება-ჩაბარება'!A844)/2+H844*SUMIFS('ცვლილებების შეტანა'!O:O,'ცვლილებების შეტანა'!A:A,'მიღება-ჩაბარება'!A844)/2</f>
        <v>0</v>
      </c>
      <c r="J844" s="81"/>
      <c r="K844" s="77">
        <f>J844*SUMIFS(მიმართულებები!N:N,მიმართულებები!A:A,'მიღება-ჩაბარება'!A844)+J844*SUMIFS('ცვლილებების შეტანა'!O:O,'ცვლილებების შეტანა'!A:A,'მიღება-ჩაბარება'!A844)</f>
        <v>0</v>
      </c>
      <c r="L844" s="82"/>
      <c r="M844" s="78">
        <f>L844*SUMIFS(მიმართულებები!N:N,მიმართულებები!A:A,'მიღება-ჩაბარება'!A844)/2+L844*SUMIFS('ცვლილებების შეტანა'!O:O,'ცვლილებების შეტანა'!A:A,'მიღება-ჩაბარება'!A844)/2</f>
        <v>0</v>
      </c>
      <c r="N844" s="81"/>
      <c r="O844" s="77">
        <f>N844*SUMIFS(მიმართულებები!N:N,მიმართულებები!A:A,'მიღება-ჩაბარება'!A844)+N844*SUMIFS('ცვლილებების შეტანა'!O:O,'ცვლილებების შეტანა'!A:A,'მიღება-ჩაბარება'!A844)</f>
        <v>0</v>
      </c>
      <c r="P844" s="82"/>
      <c r="Q844" s="78">
        <f>P844*SUMIFS(მიმართულებები!N:N,მიმართულებები!A:A,'მიღება-ჩაბარება'!A844)/2+P844*SUMIFS('ცვლილებების შეტანა'!O:O,'ცვლილებების შეტანა'!A:A,'მიღება-ჩაბარება'!A844)/2</f>
        <v>0</v>
      </c>
      <c r="R844" s="81"/>
      <c r="S844" s="77">
        <f>R844*SUMIFS(მიმართულებები!N:N,მიმართულებები!A:A,'მიღება-ჩაბარება'!A844)+R844*SUMIFS('ცვლილებების შეტანა'!O:O,'ცვლილებების შეტანა'!A:A,'მიღება-ჩაბარება'!A844)</f>
        <v>0</v>
      </c>
      <c r="T844" s="82"/>
      <c r="U844" s="78">
        <f>T844*SUMIFS(მიმართულებები!N:N,მიმართულებები!A:A,'მიღება-ჩაბარება'!A844)/2+T844*SUMIFS('ცვლილებების შეტანა'!O:O,'ცვლილებების შეტანა'!A:A,'მიღება-ჩაბარება'!A844)/2</f>
        <v>0</v>
      </c>
      <c r="V844" s="81"/>
      <c r="W844" s="77">
        <f>V844*SUMIFS(მიმართულებები!N:N,მიმართულებები!A:A,'მიღება-ჩაბარება'!A844)+V844*SUMIFS('ცვლილებების შეტანა'!O:O,'ცვლილებების შეტანა'!A:A,'მიღება-ჩაბარება'!A844)</f>
        <v>0</v>
      </c>
      <c r="X844" s="82"/>
      <c r="Y844" s="78">
        <f>X844*SUMIFS(მიმართულებები!N:N,მიმართულებები!A:A,'მიღება-ჩაბარება'!A844)/2+X844*SUMIFS('ცვლილებების შეტანა'!O:O,'ცვლილებების შეტანა'!A:A,'მიღება-ჩაბარება'!A844)/2</f>
        <v>0</v>
      </c>
      <c r="Z844" s="81"/>
      <c r="AA844" s="77">
        <f>Z844*SUMIFS(მიმართულებები!N:N,მიმართულებები!A:A,'მიღება-ჩაბარება'!A844)+Z844*SUMIFS('ცვლილებების შეტანა'!O:O,'ცვლილებების შეტანა'!A:A,'მიღება-ჩაბარება'!A844)</f>
        <v>0</v>
      </c>
      <c r="AB844" s="82"/>
      <c r="AC844" s="78">
        <f>AB844*SUMIFS(მიმართულებები!N:N,მიმართულებები!A:A,'მიღება-ჩაბარება'!A844)/2+AB844*SUMIFS('ცვლილებების შეტანა'!O:O,'ცვლილებების შეტანა'!A:A,'მიღება-ჩაბარება'!A844)/2</f>
        <v>0</v>
      </c>
      <c r="AD844" s="81"/>
      <c r="AE844" s="77">
        <f>AD844*SUMIFS(მიმართულებები!N:N,მიმართულებები!A:A,'მიღება-ჩაბარება'!A844)+AD844*SUMIFS('ცვლილებების შეტანა'!O:O,'ცვლილებების შეტანა'!A:A,'მიღება-ჩაბარება'!A844)</f>
        <v>0</v>
      </c>
      <c r="AF844" s="82"/>
      <c r="AG844" s="78">
        <f>AF844*SUMIFS(მიმართულებები!N:N,მიმართულებები!A:A,'მიღება-ჩაბარება'!A844)/2+AF844*SUMIFS('ცვლილებების შეტანა'!O:O,'ცვლილებების შეტანა'!A:A,'მიღება-ჩაბარება'!A844)/2</f>
        <v>0</v>
      </c>
      <c r="AH844" s="81"/>
      <c r="AI844" s="77">
        <f>AH844*SUMIFS(მიმართულებები!N:N,მიმართულებები!A:A,'მიღება-ჩაბარება'!A844)+AH844*SUMIFS('ცვლილებების შეტანა'!O:O,'ცვლილებების შეტანა'!A:A,'მიღება-ჩაბარება'!A844)</f>
        <v>0</v>
      </c>
      <c r="AJ844" s="82"/>
      <c r="AK844" s="78">
        <f>AJ844*SUMIFS(მიმართულებები!N:N,მიმართულებები!A:A,'მიღება-ჩაბარება'!A844)/2+AJ844*SUMIFS('ცვლილებების შეტანა'!O:O,'ცვლილებების შეტანა'!A:A,'მიღება-ჩაბარება'!A844)/2</f>
        <v>0</v>
      </c>
      <c r="AL844" s="81"/>
      <c r="AM844" s="77">
        <f>AL844*SUMIFS(მიმართულებები!N:N,მიმართულებები!A:A,'მიღება-ჩაბარება'!A844)+AL844*SUMIFS('ცვლილებების შეტანა'!O:O,'ცვლილებების შეტანა'!A:A,'მიღება-ჩაბარება'!A844)</f>
        <v>0</v>
      </c>
      <c r="AN844" s="82"/>
      <c r="AO844" s="78">
        <f>AN844*SUMIFS(მიმართულებები!N:N,მიმართულებები!A:A,'მიღება-ჩაბარება'!A844)/2+AN844*SUMIFS('ცვლილებების შეტანა'!O:O,'ცვლილებების შეტანა'!A:A,'მიღება-ჩაბარება'!A844)/2</f>
        <v>0</v>
      </c>
    </row>
    <row r="845" spans="1:41">
      <c r="A845" s="79">
        <v>839</v>
      </c>
      <c r="B845" s="76"/>
      <c r="C845" s="77">
        <f>B845*SUMIFS(მიმართულებები!N:N,მიმართულებები!A:A,'მიღება-ჩაბარება'!A845)+B845*SUMIFS('ცვლილებების შეტანა'!O:O,'ცვლილებების შეტანა'!A:A,'მიღება-ჩაბარება'!A845)</f>
        <v>0</v>
      </c>
      <c r="D845" s="7"/>
      <c r="E845" s="78">
        <f>D845*SUMIFS(მიმართულებები!N:N,მიმართულებები!A:A,'მიღება-ჩაბარება'!A845)/2+D845*SUMIFS('ცვლილებების შეტანა'!O:O,'ცვლილებების შეტანა'!A:A,'მიღება-ჩაბარება'!A845)/2</f>
        <v>0</v>
      </c>
      <c r="F845" s="81"/>
      <c r="G845" s="77">
        <f>F845*SUMIFS(მიმართულებები!N:N,მიმართულებები!A:A,'მიღება-ჩაბარება'!A845)+F845*SUMIFS('ცვლილებების შეტანა'!O:O,'ცვლილებების შეტანა'!A:A,'მიღება-ჩაბარება'!A845)</f>
        <v>0</v>
      </c>
      <c r="H845" s="82"/>
      <c r="I845" s="78">
        <f>H845*SUMIFS(მიმართულებები!N:N,მიმართულებები!A:A,'მიღება-ჩაბარება'!A845)/2+H845*SUMIFS('ცვლილებების შეტანა'!O:O,'ცვლილებების შეტანა'!A:A,'მიღება-ჩაბარება'!A845)/2</f>
        <v>0</v>
      </c>
      <c r="J845" s="81"/>
      <c r="K845" s="77">
        <f>J845*SUMIFS(მიმართულებები!N:N,მიმართულებები!A:A,'მიღება-ჩაბარება'!A845)+J845*SUMIFS('ცვლილებების შეტანა'!O:O,'ცვლილებების შეტანა'!A:A,'მიღება-ჩაბარება'!A845)</f>
        <v>0</v>
      </c>
      <c r="L845" s="82"/>
      <c r="M845" s="78">
        <f>L845*SUMIFS(მიმართულებები!N:N,მიმართულებები!A:A,'მიღება-ჩაბარება'!A845)/2+L845*SUMIFS('ცვლილებების შეტანა'!O:O,'ცვლილებების შეტანა'!A:A,'მიღება-ჩაბარება'!A845)/2</f>
        <v>0</v>
      </c>
      <c r="N845" s="81"/>
      <c r="O845" s="77">
        <f>N845*SUMIFS(მიმართულებები!N:N,მიმართულებები!A:A,'მიღება-ჩაბარება'!A845)+N845*SUMIFS('ცვლილებების შეტანა'!O:O,'ცვლილებების შეტანა'!A:A,'მიღება-ჩაბარება'!A845)</f>
        <v>0</v>
      </c>
      <c r="P845" s="82"/>
      <c r="Q845" s="78">
        <f>P845*SUMIFS(მიმართულებები!N:N,მიმართულებები!A:A,'მიღება-ჩაბარება'!A845)/2+P845*SUMIFS('ცვლილებების შეტანა'!O:O,'ცვლილებების შეტანა'!A:A,'მიღება-ჩაბარება'!A845)/2</f>
        <v>0</v>
      </c>
      <c r="R845" s="81"/>
      <c r="S845" s="77">
        <f>R845*SUMIFS(მიმართულებები!N:N,მიმართულებები!A:A,'მიღება-ჩაბარება'!A845)+R845*SUMIFS('ცვლილებების შეტანა'!O:O,'ცვლილებების შეტანა'!A:A,'მიღება-ჩაბარება'!A845)</f>
        <v>0</v>
      </c>
      <c r="T845" s="82"/>
      <c r="U845" s="78">
        <f>T845*SUMIFS(მიმართულებები!N:N,მიმართულებები!A:A,'მიღება-ჩაბარება'!A845)/2+T845*SUMIFS('ცვლილებების შეტანა'!O:O,'ცვლილებების შეტანა'!A:A,'მიღება-ჩაბარება'!A845)/2</f>
        <v>0</v>
      </c>
      <c r="V845" s="81"/>
      <c r="W845" s="77">
        <f>V845*SUMIFS(მიმართულებები!N:N,მიმართულებები!A:A,'მიღება-ჩაბარება'!A845)+V845*SUMIFS('ცვლილებების შეტანა'!O:O,'ცვლილებების შეტანა'!A:A,'მიღება-ჩაბარება'!A845)</f>
        <v>0</v>
      </c>
      <c r="X845" s="82"/>
      <c r="Y845" s="78">
        <f>X845*SUMIFS(მიმართულებები!N:N,მიმართულებები!A:A,'მიღება-ჩაბარება'!A845)/2+X845*SUMIFS('ცვლილებების შეტანა'!O:O,'ცვლილებების შეტანა'!A:A,'მიღება-ჩაბარება'!A845)/2</f>
        <v>0</v>
      </c>
      <c r="Z845" s="81"/>
      <c r="AA845" s="77">
        <f>Z845*SUMIFS(მიმართულებები!N:N,მიმართულებები!A:A,'მიღება-ჩაბარება'!A845)+Z845*SUMIFS('ცვლილებების შეტანა'!O:O,'ცვლილებების შეტანა'!A:A,'მიღება-ჩაბარება'!A845)</f>
        <v>0</v>
      </c>
      <c r="AB845" s="82"/>
      <c r="AC845" s="78">
        <f>AB845*SUMIFS(მიმართულებები!N:N,მიმართულებები!A:A,'მიღება-ჩაბარება'!A845)/2+AB845*SUMIFS('ცვლილებების შეტანა'!O:O,'ცვლილებების შეტანა'!A:A,'მიღება-ჩაბარება'!A845)/2</f>
        <v>0</v>
      </c>
      <c r="AD845" s="81"/>
      <c r="AE845" s="77">
        <f>AD845*SUMIFS(მიმართულებები!N:N,მიმართულებები!A:A,'მიღება-ჩაბარება'!A845)+AD845*SUMIFS('ცვლილებების შეტანა'!O:O,'ცვლილებების შეტანა'!A:A,'მიღება-ჩაბარება'!A845)</f>
        <v>0</v>
      </c>
      <c r="AF845" s="82"/>
      <c r="AG845" s="78">
        <f>AF845*SUMIFS(მიმართულებები!N:N,მიმართულებები!A:A,'მიღება-ჩაბარება'!A845)/2+AF845*SUMIFS('ცვლილებების შეტანა'!O:O,'ცვლილებების შეტანა'!A:A,'მიღება-ჩაბარება'!A845)/2</f>
        <v>0</v>
      </c>
      <c r="AH845" s="81"/>
      <c r="AI845" s="77">
        <f>AH845*SUMIFS(მიმართულებები!N:N,მიმართულებები!A:A,'მიღება-ჩაბარება'!A845)+AH845*SUMIFS('ცვლილებების შეტანა'!O:O,'ცვლილებების შეტანა'!A:A,'მიღება-ჩაბარება'!A845)</f>
        <v>0</v>
      </c>
      <c r="AJ845" s="82"/>
      <c r="AK845" s="78">
        <f>AJ845*SUMIFS(მიმართულებები!N:N,მიმართულებები!A:A,'მიღება-ჩაბარება'!A845)/2+AJ845*SUMIFS('ცვლილებების შეტანა'!O:O,'ცვლილებების შეტანა'!A:A,'მიღება-ჩაბარება'!A845)/2</f>
        <v>0</v>
      </c>
      <c r="AL845" s="81"/>
      <c r="AM845" s="77">
        <f>AL845*SUMIFS(მიმართულებები!N:N,მიმართულებები!A:A,'მიღება-ჩაბარება'!A845)+AL845*SUMIFS('ცვლილებების შეტანა'!O:O,'ცვლილებების შეტანა'!A:A,'მიღება-ჩაბარება'!A845)</f>
        <v>0</v>
      </c>
      <c r="AN845" s="82"/>
      <c r="AO845" s="78">
        <f>AN845*SUMIFS(მიმართულებები!N:N,მიმართულებები!A:A,'მიღება-ჩაბარება'!A845)/2+AN845*SUMIFS('ცვლილებების შეტანა'!O:O,'ცვლილებების შეტანა'!A:A,'მიღება-ჩაბარება'!A845)/2</f>
        <v>0</v>
      </c>
    </row>
    <row r="846" spans="1:41">
      <c r="A846" s="91">
        <v>840</v>
      </c>
      <c r="B846" s="92"/>
      <c r="C846" s="93">
        <f>B846*SUMIFS(მიმართულებები!N:N,მიმართულებები!A:A,'მიღება-ჩაბარება'!A846)+B846*SUMIFS('ცვლილებების შეტანა'!O:O,'ცვლილებების შეტანა'!A:A,'მიღება-ჩაბარება'!A846)</f>
        <v>0</v>
      </c>
      <c r="D846" s="94"/>
      <c r="E846" s="95">
        <f>D846*SUMIFS(მიმართულებები!N:N,მიმართულებები!A:A,'მიღება-ჩაბარება'!A846)/2+D846*SUMIFS('ცვლილებების შეტანა'!O:O,'ცვლილებების შეტანა'!A:A,'მიღება-ჩაბარება'!A846)/2</f>
        <v>0</v>
      </c>
      <c r="F846" s="96"/>
      <c r="G846" s="93">
        <f>F846*SUMIFS(მიმართულებები!N:N,მიმართულებები!A:A,'მიღება-ჩაბარება'!A846)+F846*SUMIFS('ცვლილებების შეტანა'!O:O,'ცვლილებების შეტანა'!A:A,'მიღება-ჩაბარება'!A846)</f>
        <v>0</v>
      </c>
      <c r="H846" s="97"/>
      <c r="I846" s="95">
        <f>H846*SUMIFS(მიმართულებები!N:N,მიმართულებები!A:A,'მიღება-ჩაბარება'!A846)/2+H846*SUMIFS('ცვლილებების შეტანა'!O:O,'ცვლილებების შეტანა'!A:A,'მიღება-ჩაბარება'!A846)/2</f>
        <v>0</v>
      </c>
      <c r="J846" s="96"/>
      <c r="K846" s="93">
        <f>J846*SUMIFS(მიმართულებები!N:N,მიმართულებები!A:A,'მიღება-ჩაბარება'!A846)+J846*SUMIFS('ცვლილებების შეტანა'!O:O,'ცვლილებების შეტანა'!A:A,'მიღება-ჩაბარება'!A846)</f>
        <v>0</v>
      </c>
      <c r="L846" s="97"/>
      <c r="M846" s="95">
        <f>L846*SUMIFS(მიმართულებები!N:N,მიმართულებები!A:A,'მიღება-ჩაბარება'!A846)/2+L846*SUMIFS('ცვლილებების შეტანა'!O:O,'ცვლილებების შეტანა'!A:A,'მიღება-ჩაბარება'!A846)/2</f>
        <v>0</v>
      </c>
      <c r="N846" s="96"/>
      <c r="O846" s="93">
        <f>N846*SUMIFS(მიმართულებები!N:N,მიმართულებები!A:A,'მიღება-ჩაბარება'!A846)+N846*SUMIFS('ცვლილებების შეტანა'!O:O,'ცვლილებების შეტანა'!A:A,'მიღება-ჩაბარება'!A846)</f>
        <v>0</v>
      </c>
      <c r="P846" s="97"/>
      <c r="Q846" s="95">
        <f>P846*SUMIFS(მიმართულებები!N:N,მიმართულებები!A:A,'მიღება-ჩაბარება'!A846)/2+P846*SUMIFS('ცვლილებების შეტანა'!O:O,'ცვლილებების შეტანა'!A:A,'მიღება-ჩაბარება'!A846)/2</f>
        <v>0</v>
      </c>
      <c r="R846" s="96"/>
      <c r="S846" s="93">
        <f>R846*SUMIFS(მიმართულებები!N:N,მიმართულებები!A:A,'მიღება-ჩაბარება'!A846)+R846*SUMIFS('ცვლილებების შეტანა'!O:O,'ცვლილებების შეტანა'!A:A,'მიღება-ჩაბარება'!A846)</f>
        <v>0</v>
      </c>
      <c r="T846" s="97"/>
      <c r="U846" s="95">
        <f>T846*SUMIFS(მიმართულებები!N:N,მიმართულებები!A:A,'მიღება-ჩაბარება'!A846)/2+T846*SUMIFS('ცვლილებების შეტანა'!O:O,'ცვლილებების შეტანა'!A:A,'მიღება-ჩაბარება'!A846)/2</f>
        <v>0</v>
      </c>
      <c r="V846" s="96"/>
      <c r="W846" s="93">
        <f>V846*SUMIFS(მიმართულებები!N:N,მიმართულებები!A:A,'მიღება-ჩაბარება'!A846)+V846*SUMIFS('ცვლილებების შეტანა'!O:O,'ცვლილებების შეტანა'!A:A,'მიღება-ჩაბარება'!A846)</f>
        <v>0</v>
      </c>
      <c r="X846" s="97"/>
      <c r="Y846" s="95">
        <f>X846*SUMIFS(მიმართულებები!N:N,მიმართულებები!A:A,'მიღება-ჩაბარება'!A846)/2+X846*SUMIFS('ცვლილებების შეტანა'!O:O,'ცვლილებების შეტანა'!A:A,'მიღება-ჩაბარება'!A846)/2</f>
        <v>0</v>
      </c>
      <c r="Z846" s="96"/>
      <c r="AA846" s="93">
        <f>Z846*SUMIFS(მიმართულებები!N:N,მიმართულებები!A:A,'მიღება-ჩაბარება'!A846)+Z846*SUMIFS('ცვლილებების შეტანა'!O:O,'ცვლილებების შეტანა'!A:A,'მიღება-ჩაბარება'!A846)</f>
        <v>0</v>
      </c>
      <c r="AB846" s="97"/>
      <c r="AC846" s="95">
        <f>AB846*SUMIFS(მიმართულებები!N:N,მიმართულებები!A:A,'მიღება-ჩაბარება'!A846)/2+AB846*SUMIFS('ცვლილებების შეტანა'!O:O,'ცვლილებების შეტანა'!A:A,'მიღება-ჩაბარება'!A846)/2</f>
        <v>0</v>
      </c>
      <c r="AD846" s="96"/>
      <c r="AE846" s="93">
        <f>AD846*SUMIFS(მიმართულებები!N:N,მიმართულებები!A:A,'მიღება-ჩაბარება'!A846)+AD846*SUMIFS('ცვლილებების შეტანა'!O:O,'ცვლილებების შეტანა'!A:A,'მიღება-ჩაბარება'!A846)</f>
        <v>0</v>
      </c>
      <c r="AF846" s="97"/>
      <c r="AG846" s="95">
        <f>AF846*SUMIFS(მიმართულებები!N:N,მიმართულებები!A:A,'მიღება-ჩაბარება'!A846)/2+AF846*SUMIFS('ცვლილებების შეტანა'!O:O,'ცვლილებების შეტანა'!A:A,'მიღება-ჩაბარება'!A846)/2</f>
        <v>0</v>
      </c>
      <c r="AH846" s="96"/>
      <c r="AI846" s="93">
        <f>AH846*SUMIFS(მიმართულებები!N:N,მიმართულებები!A:A,'მიღება-ჩაბარება'!A846)+AH846*SUMIFS('ცვლილებების შეტანა'!O:O,'ცვლილებების შეტანა'!A:A,'მიღება-ჩაბარება'!A846)</f>
        <v>0</v>
      </c>
      <c r="AJ846" s="97"/>
      <c r="AK846" s="95">
        <f>AJ846*SUMIFS(მიმართულებები!N:N,მიმართულებები!A:A,'მიღება-ჩაბარება'!A846)/2+AJ846*SUMIFS('ცვლილებების შეტანა'!O:O,'ცვლილებების შეტანა'!A:A,'მიღება-ჩაბარება'!A846)/2</f>
        <v>0</v>
      </c>
      <c r="AL846" s="96"/>
      <c r="AM846" s="93">
        <f>AL846*SUMIFS(მიმართულებები!N:N,მიმართულებები!A:A,'მიღება-ჩაბარება'!A846)+AL846*SUMIFS('ცვლილებების შეტანა'!O:O,'ცვლილებების შეტანა'!A:A,'მიღება-ჩაბარება'!A846)</f>
        <v>0</v>
      </c>
      <c r="AN846" s="97"/>
      <c r="AO846" s="95">
        <f>AN846*SUMIFS(მიმართულებები!N:N,მიმართულებები!A:A,'მიღება-ჩაბარება'!A846)/2+AN846*SUMIFS('ცვლილებების შეტანა'!O:O,'ცვლილებების შეტანა'!A:A,'მიღება-ჩაბარება'!A846)/2</f>
        <v>0</v>
      </c>
    </row>
    <row r="847" spans="1:41">
      <c r="A847" s="79">
        <v>841</v>
      </c>
      <c r="B847" s="76"/>
      <c r="C847" s="77">
        <f>B847*SUMIFS(მიმართულებები!N:N,მიმართულებები!A:A,'მიღება-ჩაბარება'!A847)+B847*SUMIFS('ცვლილებების შეტანა'!O:O,'ცვლილებების შეტანა'!A:A,'მიღება-ჩაბარება'!A847)</f>
        <v>0</v>
      </c>
      <c r="D847" s="7"/>
      <c r="E847" s="78">
        <f>D847*SUMIFS(მიმართულებები!N:N,მიმართულებები!A:A,'მიღება-ჩაბარება'!A847)/2+D847*SUMIFS('ცვლილებების შეტანა'!O:O,'ცვლილებების შეტანა'!A:A,'მიღება-ჩაბარება'!A847)/2</f>
        <v>0</v>
      </c>
      <c r="F847" s="81"/>
      <c r="G847" s="77">
        <f>F847*SUMIFS(მიმართულებები!N:N,მიმართულებები!A:A,'მიღება-ჩაბარება'!A847)+F847*SUMIFS('ცვლილებების შეტანა'!O:O,'ცვლილებების შეტანა'!A:A,'მიღება-ჩაბარება'!A847)</f>
        <v>0</v>
      </c>
      <c r="H847" s="82"/>
      <c r="I847" s="78">
        <f>H847*SUMIFS(მიმართულებები!N:N,მიმართულებები!A:A,'მიღება-ჩაბარება'!A847)/2+H847*SUMIFS('ცვლილებების შეტანა'!O:O,'ცვლილებების შეტანა'!A:A,'მიღება-ჩაბარება'!A847)/2</f>
        <v>0</v>
      </c>
      <c r="J847" s="81"/>
      <c r="K847" s="77">
        <f>J847*SUMIFS(მიმართულებები!N:N,მიმართულებები!A:A,'მიღება-ჩაბარება'!A847)+J847*SUMIFS('ცვლილებების შეტანა'!O:O,'ცვლილებების შეტანა'!A:A,'მიღება-ჩაბარება'!A847)</f>
        <v>0</v>
      </c>
      <c r="L847" s="82"/>
      <c r="M847" s="78">
        <f>L847*SUMIFS(მიმართულებები!N:N,მიმართულებები!A:A,'მიღება-ჩაბარება'!A847)/2+L847*SUMIFS('ცვლილებების შეტანა'!O:O,'ცვლილებების შეტანა'!A:A,'მიღება-ჩაბარება'!A847)/2</f>
        <v>0</v>
      </c>
      <c r="N847" s="81"/>
      <c r="O847" s="77">
        <f>N847*SUMIFS(მიმართულებები!N:N,მიმართულებები!A:A,'მიღება-ჩაბარება'!A847)+N847*SUMIFS('ცვლილებების შეტანა'!O:O,'ცვლილებების შეტანა'!A:A,'მიღება-ჩაბარება'!A847)</f>
        <v>0</v>
      </c>
      <c r="P847" s="82"/>
      <c r="Q847" s="78">
        <f>P847*SUMIFS(მიმართულებები!N:N,მიმართულებები!A:A,'მიღება-ჩაბარება'!A847)/2+P847*SUMIFS('ცვლილებების შეტანა'!O:O,'ცვლილებების შეტანა'!A:A,'მიღება-ჩაბარება'!A847)/2</f>
        <v>0</v>
      </c>
      <c r="R847" s="81"/>
      <c r="S847" s="77">
        <f>R847*SUMIFS(მიმართულებები!N:N,მიმართულებები!A:A,'მიღება-ჩაბარება'!A847)+R847*SUMIFS('ცვლილებების შეტანა'!O:O,'ცვლილებების შეტანა'!A:A,'მიღება-ჩაბარება'!A847)</f>
        <v>0</v>
      </c>
      <c r="T847" s="82"/>
      <c r="U847" s="78">
        <f>T847*SUMIFS(მიმართულებები!N:N,მიმართულებები!A:A,'მიღება-ჩაბარება'!A847)/2+T847*SUMIFS('ცვლილებების შეტანა'!O:O,'ცვლილებების შეტანა'!A:A,'მიღება-ჩაბარება'!A847)/2</f>
        <v>0</v>
      </c>
      <c r="V847" s="81"/>
      <c r="W847" s="77">
        <f>V847*SUMIFS(მიმართულებები!N:N,მიმართულებები!A:A,'მიღება-ჩაბარება'!A847)+V847*SUMIFS('ცვლილებების შეტანა'!O:O,'ცვლილებების შეტანა'!A:A,'მიღება-ჩაბარება'!A847)</f>
        <v>0</v>
      </c>
      <c r="X847" s="82"/>
      <c r="Y847" s="78">
        <f>X847*SUMIFS(მიმართულებები!N:N,მიმართულებები!A:A,'მიღება-ჩაბარება'!A847)/2+X847*SUMIFS('ცვლილებების შეტანა'!O:O,'ცვლილებების შეტანა'!A:A,'მიღება-ჩაბარება'!A847)/2</f>
        <v>0</v>
      </c>
      <c r="Z847" s="81"/>
      <c r="AA847" s="77">
        <f>Z847*SUMIFS(მიმართულებები!N:N,მიმართულებები!A:A,'მიღება-ჩაბარება'!A847)+Z847*SUMIFS('ცვლილებების შეტანა'!O:O,'ცვლილებების შეტანა'!A:A,'მიღება-ჩაბარება'!A847)</f>
        <v>0</v>
      </c>
      <c r="AB847" s="82"/>
      <c r="AC847" s="78">
        <f>AB847*SUMIFS(მიმართულებები!N:N,მიმართულებები!A:A,'მიღება-ჩაბარება'!A847)/2+AB847*SUMIFS('ცვლილებების შეტანა'!O:O,'ცვლილებების შეტანა'!A:A,'მიღება-ჩაბარება'!A847)/2</f>
        <v>0</v>
      </c>
      <c r="AD847" s="81"/>
      <c r="AE847" s="77">
        <f>AD847*SUMIFS(მიმართულებები!N:N,მიმართულებები!A:A,'მიღება-ჩაბარება'!A847)+AD847*SUMIFS('ცვლილებების შეტანა'!O:O,'ცვლილებების შეტანა'!A:A,'მიღება-ჩაბარება'!A847)</f>
        <v>0</v>
      </c>
      <c r="AF847" s="82"/>
      <c r="AG847" s="78">
        <f>AF847*SUMIFS(მიმართულებები!N:N,მიმართულებები!A:A,'მიღება-ჩაბარება'!A847)/2+AF847*SUMIFS('ცვლილებების შეტანა'!O:O,'ცვლილებების შეტანა'!A:A,'მიღება-ჩაბარება'!A847)/2</f>
        <v>0</v>
      </c>
      <c r="AH847" s="81"/>
      <c r="AI847" s="77">
        <f>AH847*SUMIFS(მიმართულებები!N:N,მიმართულებები!A:A,'მიღება-ჩაბარება'!A847)+AH847*SUMIFS('ცვლილებების შეტანა'!O:O,'ცვლილებების შეტანა'!A:A,'მიღება-ჩაბარება'!A847)</f>
        <v>0</v>
      </c>
      <c r="AJ847" s="82"/>
      <c r="AK847" s="78">
        <f>AJ847*SUMIFS(მიმართულებები!N:N,მიმართულებები!A:A,'მიღება-ჩაბარება'!A847)/2+AJ847*SUMIFS('ცვლილებების შეტანა'!O:O,'ცვლილებების შეტანა'!A:A,'მიღება-ჩაბარება'!A847)/2</f>
        <v>0</v>
      </c>
      <c r="AL847" s="81"/>
      <c r="AM847" s="77">
        <f>AL847*SUMIFS(მიმართულებები!N:N,მიმართულებები!A:A,'მიღება-ჩაბარება'!A847)+AL847*SUMIFS('ცვლილებების შეტანა'!O:O,'ცვლილებების შეტანა'!A:A,'მიღება-ჩაბარება'!A847)</f>
        <v>0</v>
      </c>
      <c r="AN847" s="82"/>
      <c r="AO847" s="78">
        <f>AN847*SUMIFS(მიმართულებები!N:N,მიმართულებები!A:A,'მიღება-ჩაბარება'!A847)/2+AN847*SUMIFS('ცვლილებების შეტანა'!O:O,'ცვლილებების შეტანა'!A:A,'მიღება-ჩაბარება'!A847)/2</f>
        <v>0</v>
      </c>
    </row>
    <row r="848" spans="1:41">
      <c r="A848" s="79">
        <v>842</v>
      </c>
      <c r="B848" s="76"/>
      <c r="C848" s="77">
        <f>B848*SUMIFS(მიმართულებები!N:N,მიმართულებები!A:A,'მიღება-ჩაბარება'!A848)+B848*SUMIFS('ცვლილებების შეტანა'!O:O,'ცვლილებების შეტანა'!A:A,'მიღება-ჩაბარება'!A848)</f>
        <v>0</v>
      </c>
      <c r="D848" s="7"/>
      <c r="E848" s="78">
        <f>D848*SUMIFS(მიმართულებები!N:N,მიმართულებები!A:A,'მიღება-ჩაბარება'!A848)/2+D848*SUMIFS('ცვლილებების შეტანა'!O:O,'ცვლილებების შეტანა'!A:A,'მიღება-ჩაბარება'!A848)/2</f>
        <v>0</v>
      </c>
      <c r="F848" s="81"/>
      <c r="G848" s="77">
        <f>F848*SUMIFS(მიმართულებები!N:N,მიმართულებები!A:A,'მიღება-ჩაბარება'!A848)+F848*SUMIFS('ცვლილებების შეტანა'!O:O,'ცვლილებების შეტანა'!A:A,'მიღება-ჩაბარება'!A848)</f>
        <v>0</v>
      </c>
      <c r="H848" s="82"/>
      <c r="I848" s="78">
        <f>H848*SUMIFS(მიმართულებები!N:N,მიმართულებები!A:A,'მიღება-ჩაბარება'!A848)/2+H848*SUMIFS('ცვლილებების შეტანა'!O:O,'ცვლილებების შეტანა'!A:A,'მიღება-ჩაბარება'!A848)/2</f>
        <v>0</v>
      </c>
      <c r="J848" s="81"/>
      <c r="K848" s="77">
        <f>J848*SUMIFS(მიმართულებები!N:N,მიმართულებები!A:A,'მიღება-ჩაბარება'!A848)+J848*SUMIFS('ცვლილებების შეტანა'!O:O,'ცვლილებების შეტანა'!A:A,'მიღება-ჩაბარება'!A848)</f>
        <v>0</v>
      </c>
      <c r="L848" s="82"/>
      <c r="M848" s="78">
        <f>L848*SUMIFS(მიმართულებები!N:N,მიმართულებები!A:A,'მიღება-ჩაბარება'!A848)/2+L848*SUMIFS('ცვლილებების შეტანა'!O:O,'ცვლილებების შეტანა'!A:A,'მიღება-ჩაბარება'!A848)/2</f>
        <v>0</v>
      </c>
      <c r="N848" s="81"/>
      <c r="O848" s="77">
        <f>N848*SUMIFS(მიმართულებები!N:N,მიმართულებები!A:A,'მიღება-ჩაბარება'!A848)+N848*SUMIFS('ცვლილებების შეტანა'!O:O,'ცვლილებების შეტანა'!A:A,'მიღება-ჩაბარება'!A848)</f>
        <v>0</v>
      </c>
      <c r="P848" s="82"/>
      <c r="Q848" s="78">
        <f>P848*SUMIFS(მიმართულებები!N:N,მიმართულებები!A:A,'მიღება-ჩაბარება'!A848)/2+P848*SUMIFS('ცვლილებების შეტანა'!O:O,'ცვლილებების შეტანა'!A:A,'მიღება-ჩაბარება'!A848)/2</f>
        <v>0</v>
      </c>
      <c r="R848" s="81"/>
      <c r="S848" s="77">
        <f>R848*SUMIFS(მიმართულებები!N:N,მიმართულებები!A:A,'მიღება-ჩაბარება'!A848)+R848*SUMIFS('ცვლილებების შეტანა'!O:O,'ცვლილებების შეტანა'!A:A,'მიღება-ჩაბარება'!A848)</f>
        <v>0</v>
      </c>
      <c r="T848" s="82"/>
      <c r="U848" s="78">
        <f>T848*SUMIFS(მიმართულებები!N:N,მიმართულებები!A:A,'მიღება-ჩაბარება'!A848)/2+T848*SUMIFS('ცვლილებების შეტანა'!O:O,'ცვლილებების შეტანა'!A:A,'მიღება-ჩაბარება'!A848)/2</f>
        <v>0</v>
      </c>
      <c r="V848" s="81"/>
      <c r="W848" s="77">
        <f>V848*SUMIFS(მიმართულებები!N:N,მიმართულებები!A:A,'მიღება-ჩაბარება'!A848)+V848*SUMIFS('ცვლილებების შეტანა'!O:O,'ცვლილებების შეტანა'!A:A,'მიღება-ჩაბარება'!A848)</f>
        <v>0</v>
      </c>
      <c r="X848" s="82"/>
      <c r="Y848" s="78">
        <f>X848*SUMIFS(მიმართულებები!N:N,მიმართულებები!A:A,'მიღება-ჩაბარება'!A848)/2+X848*SUMIFS('ცვლილებების შეტანა'!O:O,'ცვლილებების შეტანა'!A:A,'მიღება-ჩაბარება'!A848)/2</f>
        <v>0</v>
      </c>
      <c r="Z848" s="81"/>
      <c r="AA848" s="77">
        <f>Z848*SUMIFS(მიმართულებები!N:N,მიმართულებები!A:A,'მიღება-ჩაბარება'!A848)+Z848*SUMIFS('ცვლილებების შეტანა'!O:O,'ცვლილებების შეტანა'!A:A,'მიღება-ჩაბარება'!A848)</f>
        <v>0</v>
      </c>
      <c r="AB848" s="82"/>
      <c r="AC848" s="78">
        <f>AB848*SUMIFS(მიმართულებები!N:N,მიმართულებები!A:A,'მიღება-ჩაბარება'!A848)/2+AB848*SUMIFS('ცვლილებების შეტანა'!O:O,'ცვლილებების შეტანა'!A:A,'მიღება-ჩაბარება'!A848)/2</f>
        <v>0</v>
      </c>
      <c r="AD848" s="81"/>
      <c r="AE848" s="77">
        <f>AD848*SUMIFS(მიმართულებები!N:N,მიმართულებები!A:A,'მიღება-ჩაბარება'!A848)+AD848*SUMIFS('ცვლილებების შეტანა'!O:O,'ცვლილებების შეტანა'!A:A,'მიღება-ჩაბარება'!A848)</f>
        <v>0</v>
      </c>
      <c r="AF848" s="82"/>
      <c r="AG848" s="78">
        <f>AF848*SUMIFS(მიმართულებები!N:N,მიმართულებები!A:A,'მიღება-ჩაბარება'!A848)/2+AF848*SUMIFS('ცვლილებების შეტანა'!O:O,'ცვლილებების შეტანა'!A:A,'მიღება-ჩაბარება'!A848)/2</f>
        <v>0</v>
      </c>
      <c r="AH848" s="81"/>
      <c r="AI848" s="77">
        <f>AH848*SUMIFS(მიმართულებები!N:N,მიმართულებები!A:A,'მიღება-ჩაბარება'!A848)+AH848*SUMIFS('ცვლილებების შეტანა'!O:O,'ცვლილებების შეტანა'!A:A,'მიღება-ჩაბარება'!A848)</f>
        <v>0</v>
      </c>
      <c r="AJ848" s="82"/>
      <c r="AK848" s="78">
        <f>AJ848*SUMIFS(მიმართულებები!N:N,მიმართულებები!A:A,'მიღება-ჩაბარება'!A848)/2+AJ848*SUMIFS('ცვლილებების შეტანა'!O:O,'ცვლილებების შეტანა'!A:A,'მიღება-ჩაბარება'!A848)/2</f>
        <v>0</v>
      </c>
      <c r="AL848" s="81"/>
      <c r="AM848" s="77">
        <f>AL848*SUMIFS(მიმართულებები!N:N,მიმართულებები!A:A,'მიღება-ჩაბარება'!A848)+AL848*SUMIFS('ცვლილებების შეტანა'!O:O,'ცვლილებების შეტანა'!A:A,'მიღება-ჩაბარება'!A848)</f>
        <v>0</v>
      </c>
      <c r="AN848" s="82"/>
      <c r="AO848" s="78">
        <f>AN848*SUMIFS(მიმართულებები!N:N,მიმართულებები!A:A,'მიღება-ჩაბარება'!A848)/2+AN848*SUMIFS('ცვლილებების შეტანა'!O:O,'ცვლილებების შეტანა'!A:A,'მიღება-ჩაბარება'!A848)/2</f>
        <v>0</v>
      </c>
    </row>
    <row r="849" spans="1:41">
      <c r="A849" s="91">
        <v>843</v>
      </c>
      <c r="B849" s="92"/>
      <c r="C849" s="93">
        <f>B849*SUMIFS(მიმართულებები!N:N,მიმართულებები!A:A,'მიღება-ჩაბარება'!A849)+B849*SUMIFS('ცვლილებების შეტანა'!O:O,'ცვლილებების შეტანა'!A:A,'მიღება-ჩაბარება'!A849)</f>
        <v>0</v>
      </c>
      <c r="D849" s="94"/>
      <c r="E849" s="95">
        <f>D849*SUMIFS(მიმართულებები!N:N,მიმართულებები!A:A,'მიღება-ჩაბარება'!A849)/2+D849*SUMIFS('ცვლილებების შეტანა'!O:O,'ცვლილებების შეტანა'!A:A,'მიღება-ჩაბარება'!A849)/2</f>
        <v>0</v>
      </c>
      <c r="F849" s="96"/>
      <c r="G849" s="93">
        <f>F849*SUMIFS(მიმართულებები!N:N,მიმართულებები!A:A,'მიღება-ჩაბარება'!A849)+F849*SUMIFS('ცვლილებების შეტანა'!O:O,'ცვლილებების შეტანა'!A:A,'მიღება-ჩაბარება'!A849)</f>
        <v>0</v>
      </c>
      <c r="H849" s="97"/>
      <c r="I849" s="95">
        <f>H849*SUMIFS(მიმართულებები!N:N,მიმართულებები!A:A,'მიღება-ჩაბარება'!A849)/2+H849*SUMIFS('ცვლილებების შეტანა'!O:O,'ცვლილებების შეტანა'!A:A,'მიღება-ჩაბარება'!A849)/2</f>
        <v>0</v>
      </c>
      <c r="J849" s="96"/>
      <c r="K849" s="93">
        <f>J849*SUMIFS(მიმართულებები!N:N,მიმართულებები!A:A,'მიღება-ჩაბარება'!A849)+J849*SUMIFS('ცვლილებების შეტანა'!O:O,'ცვლილებების შეტანა'!A:A,'მიღება-ჩაბარება'!A849)</f>
        <v>0</v>
      </c>
      <c r="L849" s="97"/>
      <c r="M849" s="95">
        <f>L849*SUMIFS(მიმართულებები!N:N,მიმართულებები!A:A,'მიღება-ჩაბარება'!A849)/2+L849*SUMIFS('ცვლილებების შეტანა'!O:O,'ცვლილებების შეტანა'!A:A,'მიღება-ჩაბარება'!A849)/2</f>
        <v>0</v>
      </c>
      <c r="N849" s="96"/>
      <c r="O849" s="93">
        <f>N849*SUMIFS(მიმართულებები!N:N,მიმართულებები!A:A,'მიღება-ჩაბარება'!A849)+N849*SUMIFS('ცვლილებების შეტანა'!O:O,'ცვლილებების შეტანა'!A:A,'მიღება-ჩაბარება'!A849)</f>
        <v>0</v>
      </c>
      <c r="P849" s="97"/>
      <c r="Q849" s="95">
        <f>P849*SUMIFS(მიმართულებები!N:N,მიმართულებები!A:A,'მიღება-ჩაბარება'!A849)/2+P849*SUMIFS('ცვლილებების შეტანა'!O:O,'ცვლილებების შეტანა'!A:A,'მიღება-ჩაბარება'!A849)/2</f>
        <v>0</v>
      </c>
      <c r="R849" s="96"/>
      <c r="S849" s="93">
        <f>R849*SUMIFS(მიმართულებები!N:N,მიმართულებები!A:A,'მიღება-ჩაბარება'!A849)+R849*SUMIFS('ცვლილებების შეტანა'!O:O,'ცვლილებების შეტანა'!A:A,'მიღება-ჩაბარება'!A849)</f>
        <v>0</v>
      </c>
      <c r="T849" s="97"/>
      <c r="U849" s="95">
        <f>T849*SUMIFS(მიმართულებები!N:N,მიმართულებები!A:A,'მიღება-ჩაბარება'!A849)/2+T849*SUMIFS('ცვლილებების შეტანა'!O:O,'ცვლილებების შეტანა'!A:A,'მიღება-ჩაბარება'!A849)/2</f>
        <v>0</v>
      </c>
      <c r="V849" s="96"/>
      <c r="W849" s="93">
        <f>V849*SUMIFS(მიმართულებები!N:N,მიმართულებები!A:A,'მიღება-ჩაბარება'!A849)+V849*SUMIFS('ცვლილებების შეტანა'!O:O,'ცვლილებების შეტანა'!A:A,'მიღება-ჩაბარება'!A849)</f>
        <v>0</v>
      </c>
      <c r="X849" s="97"/>
      <c r="Y849" s="95">
        <f>X849*SUMIFS(მიმართულებები!N:N,მიმართულებები!A:A,'მიღება-ჩაბარება'!A849)/2+X849*SUMIFS('ცვლილებების შეტანა'!O:O,'ცვლილებების შეტანა'!A:A,'მიღება-ჩაბარება'!A849)/2</f>
        <v>0</v>
      </c>
      <c r="Z849" s="96"/>
      <c r="AA849" s="93">
        <f>Z849*SUMIFS(მიმართულებები!N:N,მიმართულებები!A:A,'მიღება-ჩაბარება'!A849)+Z849*SUMIFS('ცვლილებების შეტანა'!O:O,'ცვლილებების შეტანა'!A:A,'მიღება-ჩაბარება'!A849)</f>
        <v>0</v>
      </c>
      <c r="AB849" s="97"/>
      <c r="AC849" s="95">
        <f>AB849*SUMIFS(მიმართულებები!N:N,მიმართულებები!A:A,'მიღება-ჩაბარება'!A849)/2+AB849*SUMIFS('ცვლილებების შეტანა'!O:O,'ცვლილებების შეტანა'!A:A,'მიღება-ჩაბარება'!A849)/2</f>
        <v>0</v>
      </c>
      <c r="AD849" s="96"/>
      <c r="AE849" s="93">
        <f>AD849*SUMIFS(მიმართულებები!N:N,მიმართულებები!A:A,'მიღება-ჩაბარება'!A849)+AD849*SUMIFS('ცვლილებების შეტანა'!O:O,'ცვლილებების შეტანა'!A:A,'მიღება-ჩაბარება'!A849)</f>
        <v>0</v>
      </c>
      <c r="AF849" s="97"/>
      <c r="AG849" s="95">
        <f>AF849*SUMIFS(მიმართულებები!N:N,მიმართულებები!A:A,'მიღება-ჩაბარება'!A849)/2+AF849*SUMIFS('ცვლილებების შეტანა'!O:O,'ცვლილებების შეტანა'!A:A,'მიღება-ჩაბარება'!A849)/2</f>
        <v>0</v>
      </c>
      <c r="AH849" s="96"/>
      <c r="AI849" s="93">
        <f>AH849*SUMIFS(მიმართულებები!N:N,მიმართულებები!A:A,'მიღება-ჩაბარება'!A849)+AH849*SUMIFS('ცვლილებების შეტანა'!O:O,'ცვლილებების შეტანა'!A:A,'მიღება-ჩაბარება'!A849)</f>
        <v>0</v>
      </c>
      <c r="AJ849" s="97"/>
      <c r="AK849" s="95">
        <f>AJ849*SUMIFS(მიმართულებები!N:N,მიმართულებები!A:A,'მიღება-ჩაბარება'!A849)/2+AJ849*SUMIFS('ცვლილებების შეტანა'!O:O,'ცვლილებების შეტანა'!A:A,'მიღება-ჩაბარება'!A849)/2</f>
        <v>0</v>
      </c>
      <c r="AL849" s="96"/>
      <c r="AM849" s="93">
        <f>AL849*SUMIFS(მიმართულებები!N:N,მიმართულებები!A:A,'მიღება-ჩაბარება'!A849)+AL849*SUMIFS('ცვლილებების შეტანა'!O:O,'ცვლილებების შეტანა'!A:A,'მიღება-ჩაბარება'!A849)</f>
        <v>0</v>
      </c>
      <c r="AN849" s="97"/>
      <c r="AO849" s="95">
        <f>AN849*SUMIFS(მიმართულებები!N:N,მიმართულებები!A:A,'მიღება-ჩაბარება'!A849)/2+AN849*SUMIFS('ცვლილებების შეტანა'!O:O,'ცვლილებების შეტანა'!A:A,'მიღება-ჩაბარება'!A849)/2</f>
        <v>0</v>
      </c>
    </row>
    <row r="850" spans="1:41">
      <c r="A850" s="79">
        <v>844</v>
      </c>
      <c r="B850" s="76"/>
      <c r="C850" s="77">
        <f>B850*SUMIFS(მიმართულებები!N:N,მიმართულებები!A:A,'მიღება-ჩაბარება'!A850)+B850*SUMIFS('ცვლილებების შეტანა'!O:O,'ცვლილებების შეტანა'!A:A,'მიღება-ჩაბარება'!A850)</f>
        <v>0</v>
      </c>
      <c r="D850" s="7"/>
      <c r="E850" s="78">
        <f>D850*SUMIFS(მიმართულებები!N:N,მიმართულებები!A:A,'მიღება-ჩაბარება'!A850)/2+D850*SUMIFS('ცვლილებების შეტანა'!O:O,'ცვლილებების შეტანა'!A:A,'მიღება-ჩაბარება'!A850)/2</f>
        <v>0</v>
      </c>
      <c r="F850" s="81"/>
      <c r="G850" s="77">
        <f>F850*SUMIFS(მიმართულებები!N:N,მიმართულებები!A:A,'მიღება-ჩაბარება'!A850)+F850*SUMIFS('ცვლილებების შეტანა'!O:O,'ცვლილებების შეტანა'!A:A,'მიღება-ჩაბარება'!A850)</f>
        <v>0</v>
      </c>
      <c r="H850" s="82"/>
      <c r="I850" s="78">
        <f>H850*SUMIFS(მიმართულებები!N:N,მიმართულებები!A:A,'მიღება-ჩაბარება'!A850)/2+H850*SUMIFS('ცვლილებების შეტანა'!O:O,'ცვლილებების შეტანა'!A:A,'მიღება-ჩაბარება'!A850)/2</f>
        <v>0</v>
      </c>
      <c r="J850" s="81"/>
      <c r="K850" s="77">
        <f>J850*SUMIFS(მიმართულებები!N:N,მიმართულებები!A:A,'მიღება-ჩაბარება'!A850)+J850*SUMIFS('ცვლილებების შეტანა'!O:O,'ცვლილებების შეტანა'!A:A,'მიღება-ჩაბარება'!A850)</f>
        <v>0</v>
      </c>
      <c r="L850" s="82"/>
      <c r="M850" s="78">
        <f>L850*SUMIFS(მიმართულებები!N:N,მიმართულებები!A:A,'მიღება-ჩაბარება'!A850)/2+L850*SUMIFS('ცვლილებების შეტანა'!O:O,'ცვლილებების შეტანა'!A:A,'მიღება-ჩაბარება'!A850)/2</f>
        <v>0</v>
      </c>
      <c r="N850" s="81"/>
      <c r="O850" s="77">
        <f>N850*SUMIFS(მიმართულებები!N:N,მიმართულებები!A:A,'მიღება-ჩაბარება'!A850)+N850*SUMIFS('ცვლილებების შეტანა'!O:O,'ცვლილებების შეტანა'!A:A,'მიღება-ჩაბარება'!A850)</f>
        <v>0</v>
      </c>
      <c r="P850" s="82"/>
      <c r="Q850" s="78">
        <f>P850*SUMIFS(მიმართულებები!N:N,მიმართულებები!A:A,'მიღება-ჩაბარება'!A850)/2+P850*SUMIFS('ცვლილებების შეტანა'!O:O,'ცვლილებების შეტანა'!A:A,'მიღება-ჩაბარება'!A850)/2</f>
        <v>0</v>
      </c>
      <c r="R850" s="81"/>
      <c r="S850" s="77">
        <f>R850*SUMIFS(მიმართულებები!N:N,მიმართულებები!A:A,'მიღება-ჩაბარება'!A850)+R850*SUMIFS('ცვლილებების შეტანა'!O:O,'ცვლილებების შეტანა'!A:A,'მიღება-ჩაბარება'!A850)</f>
        <v>0</v>
      </c>
      <c r="T850" s="82"/>
      <c r="U850" s="78">
        <f>T850*SUMIFS(მიმართულებები!N:N,მიმართულებები!A:A,'მიღება-ჩაბარება'!A850)/2+T850*SUMIFS('ცვლილებების შეტანა'!O:O,'ცვლილებების შეტანა'!A:A,'მიღება-ჩაბარება'!A850)/2</f>
        <v>0</v>
      </c>
      <c r="V850" s="81"/>
      <c r="W850" s="77">
        <f>V850*SUMIFS(მიმართულებები!N:N,მიმართულებები!A:A,'მიღება-ჩაბარება'!A850)+V850*SUMIFS('ცვლილებების შეტანა'!O:O,'ცვლილებების შეტანა'!A:A,'მიღება-ჩაბარება'!A850)</f>
        <v>0</v>
      </c>
      <c r="X850" s="82"/>
      <c r="Y850" s="78">
        <f>X850*SUMIFS(მიმართულებები!N:N,მიმართულებები!A:A,'მიღება-ჩაბარება'!A850)/2+X850*SUMIFS('ცვლილებების შეტანა'!O:O,'ცვლილებების შეტანა'!A:A,'მიღება-ჩაბარება'!A850)/2</f>
        <v>0</v>
      </c>
      <c r="Z850" s="81"/>
      <c r="AA850" s="77">
        <f>Z850*SUMIFS(მიმართულებები!N:N,მიმართულებები!A:A,'მიღება-ჩაბარება'!A850)+Z850*SUMIFS('ცვლილებების შეტანა'!O:O,'ცვლილებების შეტანა'!A:A,'მიღება-ჩაბარება'!A850)</f>
        <v>0</v>
      </c>
      <c r="AB850" s="82"/>
      <c r="AC850" s="78">
        <f>AB850*SUMIFS(მიმართულებები!N:N,მიმართულებები!A:A,'მიღება-ჩაბარება'!A850)/2+AB850*SUMIFS('ცვლილებების შეტანა'!O:O,'ცვლილებების შეტანა'!A:A,'მიღება-ჩაბარება'!A850)/2</f>
        <v>0</v>
      </c>
      <c r="AD850" s="81"/>
      <c r="AE850" s="77">
        <f>AD850*SUMIFS(მიმართულებები!N:N,მიმართულებები!A:A,'მიღება-ჩაბარება'!A850)+AD850*SUMIFS('ცვლილებების შეტანა'!O:O,'ცვლილებების შეტანა'!A:A,'მიღება-ჩაბარება'!A850)</f>
        <v>0</v>
      </c>
      <c r="AF850" s="82"/>
      <c r="AG850" s="78">
        <f>AF850*SUMIFS(მიმართულებები!N:N,მიმართულებები!A:A,'მიღება-ჩაბარება'!A850)/2+AF850*SUMIFS('ცვლილებების შეტანა'!O:O,'ცვლილებების შეტანა'!A:A,'მიღება-ჩაბარება'!A850)/2</f>
        <v>0</v>
      </c>
      <c r="AH850" s="81"/>
      <c r="AI850" s="77">
        <f>AH850*SUMIFS(მიმართულებები!N:N,მიმართულებები!A:A,'მიღება-ჩაბარება'!A850)+AH850*SUMIFS('ცვლილებების შეტანა'!O:O,'ცვლილებების შეტანა'!A:A,'მიღება-ჩაბარება'!A850)</f>
        <v>0</v>
      </c>
      <c r="AJ850" s="82"/>
      <c r="AK850" s="78">
        <f>AJ850*SUMIFS(მიმართულებები!N:N,მიმართულებები!A:A,'მიღება-ჩაბარება'!A850)/2+AJ850*SUMIFS('ცვლილებების შეტანა'!O:O,'ცვლილებების შეტანა'!A:A,'მიღება-ჩაბარება'!A850)/2</f>
        <v>0</v>
      </c>
      <c r="AL850" s="81"/>
      <c r="AM850" s="77">
        <f>AL850*SUMIFS(მიმართულებები!N:N,მიმართულებები!A:A,'მიღება-ჩაბარება'!A850)+AL850*SUMIFS('ცვლილებების შეტანა'!O:O,'ცვლილებების შეტანა'!A:A,'მიღება-ჩაბარება'!A850)</f>
        <v>0</v>
      </c>
      <c r="AN850" s="82"/>
      <c r="AO850" s="78">
        <f>AN850*SUMIFS(მიმართულებები!N:N,მიმართულებები!A:A,'მიღება-ჩაბარება'!A850)/2+AN850*SUMIFS('ცვლილებების შეტანა'!O:O,'ცვლილებების შეტანა'!A:A,'მიღება-ჩაბარება'!A850)/2</f>
        <v>0</v>
      </c>
    </row>
    <row r="851" spans="1:41">
      <c r="A851" s="79">
        <v>845</v>
      </c>
      <c r="B851" s="76"/>
      <c r="C851" s="77">
        <f>B851*SUMIFS(მიმართულებები!N:N,მიმართულებები!A:A,'მიღება-ჩაბარება'!A851)+B851*SUMIFS('ცვლილებების შეტანა'!O:O,'ცვლილებების შეტანა'!A:A,'მიღება-ჩაბარება'!A851)</f>
        <v>0</v>
      </c>
      <c r="D851" s="7"/>
      <c r="E851" s="78">
        <f>D851*SUMIFS(მიმართულებები!N:N,მიმართულებები!A:A,'მიღება-ჩაბარება'!A851)/2+D851*SUMIFS('ცვლილებების შეტანა'!O:O,'ცვლილებების შეტანა'!A:A,'მიღება-ჩაბარება'!A851)/2</f>
        <v>0</v>
      </c>
      <c r="F851" s="81"/>
      <c r="G851" s="77">
        <f>F851*SUMIFS(მიმართულებები!N:N,მიმართულებები!A:A,'მიღება-ჩაბარება'!A851)+F851*SUMIFS('ცვლილებების შეტანა'!O:O,'ცვლილებების შეტანა'!A:A,'მიღება-ჩაბარება'!A851)</f>
        <v>0</v>
      </c>
      <c r="H851" s="82"/>
      <c r="I851" s="78">
        <f>H851*SUMIFS(მიმართულებები!N:N,მიმართულებები!A:A,'მიღება-ჩაბარება'!A851)/2+H851*SUMIFS('ცვლილებების შეტანა'!O:O,'ცვლილებების შეტანა'!A:A,'მიღება-ჩაბარება'!A851)/2</f>
        <v>0</v>
      </c>
      <c r="J851" s="81"/>
      <c r="K851" s="77">
        <f>J851*SUMIFS(მიმართულებები!N:N,მიმართულებები!A:A,'მიღება-ჩაბარება'!A851)+J851*SUMIFS('ცვლილებების შეტანა'!O:O,'ცვლილებების შეტანა'!A:A,'მიღება-ჩაბარება'!A851)</f>
        <v>0</v>
      </c>
      <c r="L851" s="82"/>
      <c r="M851" s="78">
        <f>L851*SUMIFS(მიმართულებები!N:N,მიმართულებები!A:A,'მიღება-ჩაბარება'!A851)/2+L851*SUMIFS('ცვლილებების შეტანა'!O:O,'ცვლილებების შეტანა'!A:A,'მიღება-ჩაბარება'!A851)/2</f>
        <v>0</v>
      </c>
      <c r="N851" s="81"/>
      <c r="O851" s="77">
        <f>N851*SUMIFS(მიმართულებები!N:N,მიმართულებები!A:A,'მიღება-ჩაბარება'!A851)+N851*SUMIFS('ცვლილებების შეტანა'!O:O,'ცვლილებების შეტანა'!A:A,'მიღება-ჩაბარება'!A851)</f>
        <v>0</v>
      </c>
      <c r="P851" s="82"/>
      <c r="Q851" s="78">
        <f>P851*SUMIFS(მიმართულებები!N:N,მიმართულებები!A:A,'მიღება-ჩაბარება'!A851)/2+P851*SUMIFS('ცვლილებების შეტანა'!O:O,'ცვლილებების შეტანა'!A:A,'მიღება-ჩაბარება'!A851)/2</f>
        <v>0</v>
      </c>
      <c r="R851" s="81"/>
      <c r="S851" s="77">
        <f>R851*SUMIFS(მიმართულებები!N:N,მიმართულებები!A:A,'მიღება-ჩაბარება'!A851)+R851*SUMIFS('ცვლილებების შეტანა'!O:O,'ცვლილებების შეტანა'!A:A,'მიღება-ჩაბარება'!A851)</f>
        <v>0</v>
      </c>
      <c r="T851" s="82"/>
      <c r="U851" s="78">
        <f>T851*SUMIFS(მიმართულებები!N:N,მიმართულებები!A:A,'მიღება-ჩაბარება'!A851)/2+T851*SUMIFS('ცვლილებების შეტანა'!O:O,'ცვლილებების შეტანა'!A:A,'მიღება-ჩაბარება'!A851)/2</f>
        <v>0</v>
      </c>
      <c r="V851" s="81"/>
      <c r="W851" s="77">
        <f>V851*SUMIFS(მიმართულებები!N:N,მიმართულებები!A:A,'მიღება-ჩაბარება'!A851)+V851*SUMIFS('ცვლილებების შეტანა'!O:O,'ცვლილებების შეტანა'!A:A,'მიღება-ჩაბარება'!A851)</f>
        <v>0</v>
      </c>
      <c r="X851" s="82"/>
      <c r="Y851" s="78">
        <f>X851*SUMIFS(მიმართულებები!N:N,მიმართულებები!A:A,'მიღება-ჩაბარება'!A851)/2+X851*SUMIFS('ცვლილებების შეტანა'!O:O,'ცვლილებების შეტანა'!A:A,'მიღება-ჩაბარება'!A851)/2</f>
        <v>0</v>
      </c>
      <c r="Z851" s="81"/>
      <c r="AA851" s="77">
        <f>Z851*SUMIFS(მიმართულებები!N:N,მიმართულებები!A:A,'მიღება-ჩაბარება'!A851)+Z851*SUMIFS('ცვლილებების შეტანა'!O:O,'ცვლილებების შეტანა'!A:A,'მიღება-ჩაბარება'!A851)</f>
        <v>0</v>
      </c>
      <c r="AB851" s="82"/>
      <c r="AC851" s="78">
        <f>AB851*SUMIFS(მიმართულებები!N:N,მიმართულებები!A:A,'მიღება-ჩაბარება'!A851)/2+AB851*SUMIFS('ცვლილებების შეტანა'!O:O,'ცვლილებების შეტანა'!A:A,'მიღება-ჩაბარება'!A851)/2</f>
        <v>0</v>
      </c>
      <c r="AD851" s="81"/>
      <c r="AE851" s="77">
        <f>AD851*SUMIFS(მიმართულებები!N:N,მიმართულებები!A:A,'მიღება-ჩაბარება'!A851)+AD851*SUMIFS('ცვლილებების შეტანა'!O:O,'ცვლილებების შეტანა'!A:A,'მიღება-ჩაბარება'!A851)</f>
        <v>0</v>
      </c>
      <c r="AF851" s="82"/>
      <c r="AG851" s="78">
        <f>AF851*SUMIFS(მიმართულებები!N:N,მიმართულებები!A:A,'მიღება-ჩაბარება'!A851)/2+AF851*SUMIFS('ცვლილებების შეტანა'!O:O,'ცვლილებების შეტანა'!A:A,'მიღება-ჩაბარება'!A851)/2</f>
        <v>0</v>
      </c>
      <c r="AH851" s="81"/>
      <c r="AI851" s="77">
        <f>AH851*SUMIFS(მიმართულებები!N:N,მიმართულებები!A:A,'მიღება-ჩაბარება'!A851)+AH851*SUMIFS('ცვლილებების შეტანა'!O:O,'ცვლილებების შეტანა'!A:A,'მიღება-ჩაბარება'!A851)</f>
        <v>0</v>
      </c>
      <c r="AJ851" s="82"/>
      <c r="AK851" s="78">
        <f>AJ851*SUMIFS(მიმართულებები!N:N,მიმართულებები!A:A,'მიღება-ჩაბარება'!A851)/2+AJ851*SUMIFS('ცვლილებების შეტანა'!O:O,'ცვლილებების შეტანა'!A:A,'მიღება-ჩაბარება'!A851)/2</f>
        <v>0</v>
      </c>
      <c r="AL851" s="81"/>
      <c r="AM851" s="77">
        <f>AL851*SUMIFS(მიმართულებები!N:N,მიმართულებები!A:A,'მიღება-ჩაბარება'!A851)+AL851*SUMIFS('ცვლილებების შეტანა'!O:O,'ცვლილებების შეტანა'!A:A,'მიღება-ჩაბარება'!A851)</f>
        <v>0</v>
      </c>
      <c r="AN851" s="82"/>
      <c r="AO851" s="78">
        <f>AN851*SUMIFS(მიმართულებები!N:N,მიმართულებები!A:A,'მიღება-ჩაბარება'!A851)/2+AN851*SUMIFS('ცვლილებების შეტანა'!O:O,'ცვლილებების შეტანა'!A:A,'მიღება-ჩაბარება'!A851)/2</f>
        <v>0</v>
      </c>
    </row>
    <row r="852" spans="1:41">
      <c r="A852" s="79">
        <v>846</v>
      </c>
      <c r="B852" s="76"/>
      <c r="C852" s="77">
        <f>B852*SUMIFS(მიმართულებები!N:N,მიმართულებები!A:A,'მიღება-ჩაბარება'!A852)+B852*SUMIFS('ცვლილებების შეტანა'!O:O,'ცვლილებების შეტანა'!A:A,'მიღება-ჩაბარება'!A852)</f>
        <v>0</v>
      </c>
      <c r="D852" s="7"/>
      <c r="E852" s="78">
        <f>D852*SUMIFS(მიმართულებები!N:N,მიმართულებები!A:A,'მიღება-ჩაბარება'!A852)/2+D852*SUMIFS('ცვლილებების შეტანა'!O:O,'ცვლილებების შეტანა'!A:A,'მიღება-ჩაბარება'!A852)/2</f>
        <v>0</v>
      </c>
      <c r="F852" s="81"/>
      <c r="G852" s="77">
        <f>F852*SUMIFS(მიმართულებები!N:N,მიმართულებები!A:A,'მიღება-ჩაბარება'!A852)+F852*SUMIFS('ცვლილებების შეტანა'!O:O,'ცვლილებების შეტანა'!A:A,'მიღება-ჩაბარება'!A852)</f>
        <v>0</v>
      </c>
      <c r="H852" s="82"/>
      <c r="I852" s="78">
        <f>H852*SUMIFS(მიმართულებები!N:N,მიმართულებები!A:A,'მიღება-ჩაბარება'!A852)/2+H852*SUMIFS('ცვლილებების შეტანა'!O:O,'ცვლილებების შეტანა'!A:A,'მიღება-ჩაბარება'!A852)/2</f>
        <v>0</v>
      </c>
      <c r="J852" s="81"/>
      <c r="K852" s="77">
        <f>J852*SUMIFS(მიმართულებები!N:N,მიმართულებები!A:A,'მიღება-ჩაბარება'!A852)+J852*SUMIFS('ცვლილებების შეტანა'!O:O,'ცვლილებების შეტანა'!A:A,'მიღება-ჩაბარება'!A852)</f>
        <v>0</v>
      </c>
      <c r="L852" s="82"/>
      <c r="M852" s="78">
        <f>L852*SUMIFS(მიმართულებები!N:N,მიმართულებები!A:A,'მიღება-ჩაბარება'!A852)/2+L852*SUMIFS('ცვლილებების შეტანა'!O:O,'ცვლილებების შეტანა'!A:A,'მიღება-ჩაბარება'!A852)/2</f>
        <v>0</v>
      </c>
      <c r="N852" s="81"/>
      <c r="O852" s="77">
        <f>N852*SUMIFS(მიმართულებები!N:N,მიმართულებები!A:A,'მიღება-ჩაბარება'!A852)+N852*SUMIFS('ცვლილებების შეტანა'!O:O,'ცვლილებების შეტანა'!A:A,'მიღება-ჩაბარება'!A852)</f>
        <v>0</v>
      </c>
      <c r="P852" s="82"/>
      <c r="Q852" s="78">
        <f>P852*SUMIFS(მიმართულებები!N:N,მიმართულებები!A:A,'მიღება-ჩაბარება'!A852)/2+P852*SUMIFS('ცვლილებების შეტანა'!O:O,'ცვლილებების შეტანა'!A:A,'მიღება-ჩაბარება'!A852)/2</f>
        <v>0</v>
      </c>
      <c r="R852" s="81"/>
      <c r="S852" s="77">
        <f>R852*SUMIFS(მიმართულებები!N:N,მიმართულებები!A:A,'მიღება-ჩაბარება'!A852)+R852*SUMIFS('ცვლილებების შეტანა'!O:O,'ცვლილებების შეტანა'!A:A,'მიღება-ჩაბარება'!A852)</f>
        <v>0</v>
      </c>
      <c r="T852" s="82"/>
      <c r="U852" s="78">
        <f>T852*SUMIFS(მიმართულებები!N:N,მიმართულებები!A:A,'მიღება-ჩაბარება'!A852)/2+T852*SUMIFS('ცვლილებების შეტანა'!O:O,'ცვლილებების შეტანა'!A:A,'მიღება-ჩაბარება'!A852)/2</f>
        <v>0</v>
      </c>
      <c r="V852" s="81"/>
      <c r="W852" s="77">
        <f>V852*SUMIFS(მიმართულებები!N:N,მიმართულებები!A:A,'მიღება-ჩაბარება'!A852)+V852*SUMIFS('ცვლილებების შეტანა'!O:O,'ცვლილებების შეტანა'!A:A,'მიღება-ჩაბარება'!A852)</f>
        <v>0</v>
      </c>
      <c r="X852" s="82"/>
      <c r="Y852" s="78">
        <f>X852*SUMIFS(მიმართულებები!N:N,მიმართულებები!A:A,'მიღება-ჩაბარება'!A852)/2+X852*SUMIFS('ცვლილებების შეტანა'!O:O,'ცვლილებების შეტანა'!A:A,'მიღება-ჩაბარება'!A852)/2</f>
        <v>0</v>
      </c>
      <c r="Z852" s="81"/>
      <c r="AA852" s="77">
        <f>Z852*SUMIFS(მიმართულებები!N:N,მიმართულებები!A:A,'მიღება-ჩაბარება'!A852)+Z852*SUMIFS('ცვლილებების შეტანა'!O:O,'ცვლილებების შეტანა'!A:A,'მიღება-ჩაბარება'!A852)</f>
        <v>0</v>
      </c>
      <c r="AB852" s="82"/>
      <c r="AC852" s="78">
        <f>AB852*SUMIFS(მიმართულებები!N:N,მიმართულებები!A:A,'მიღება-ჩაბარება'!A852)/2+AB852*SUMIFS('ცვლილებების შეტანა'!O:O,'ცვლილებების შეტანა'!A:A,'მიღება-ჩაბარება'!A852)/2</f>
        <v>0</v>
      </c>
      <c r="AD852" s="81"/>
      <c r="AE852" s="77">
        <f>AD852*SUMIFS(მიმართულებები!N:N,მიმართულებები!A:A,'მიღება-ჩაბარება'!A852)+AD852*SUMIFS('ცვლილებების შეტანა'!O:O,'ცვლილებების შეტანა'!A:A,'მიღება-ჩაბარება'!A852)</f>
        <v>0</v>
      </c>
      <c r="AF852" s="82"/>
      <c r="AG852" s="78">
        <f>AF852*SUMIFS(მიმართულებები!N:N,მიმართულებები!A:A,'მიღება-ჩაბარება'!A852)/2+AF852*SUMIFS('ცვლილებების შეტანა'!O:O,'ცვლილებების შეტანა'!A:A,'მიღება-ჩაბარება'!A852)/2</f>
        <v>0</v>
      </c>
      <c r="AH852" s="81"/>
      <c r="AI852" s="77">
        <f>AH852*SUMIFS(მიმართულებები!N:N,მიმართულებები!A:A,'მიღება-ჩაბარება'!A852)+AH852*SUMIFS('ცვლილებების შეტანა'!O:O,'ცვლილებების შეტანა'!A:A,'მიღება-ჩაბარება'!A852)</f>
        <v>0</v>
      </c>
      <c r="AJ852" s="82"/>
      <c r="AK852" s="78">
        <f>AJ852*SUMIFS(მიმართულებები!N:N,მიმართულებები!A:A,'მიღება-ჩაბარება'!A852)/2+AJ852*SUMIFS('ცვლილებების შეტანა'!O:O,'ცვლილებების შეტანა'!A:A,'მიღება-ჩაბარება'!A852)/2</f>
        <v>0</v>
      </c>
      <c r="AL852" s="81"/>
      <c r="AM852" s="77">
        <f>AL852*SUMIFS(მიმართულებები!N:N,მიმართულებები!A:A,'მიღება-ჩაბარება'!A852)+AL852*SUMIFS('ცვლილებების შეტანა'!O:O,'ცვლილებების შეტანა'!A:A,'მიღება-ჩაბარება'!A852)</f>
        <v>0</v>
      </c>
      <c r="AN852" s="82"/>
      <c r="AO852" s="78">
        <f>AN852*SUMIFS(მიმართულებები!N:N,მიმართულებები!A:A,'მიღება-ჩაბარება'!A852)/2+AN852*SUMIFS('ცვლილებების შეტანა'!O:O,'ცვლილებების შეტანა'!A:A,'მიღება-ჩაბარება'!A852)/2</f>
        <v>0</v>
      </c>
    </row>
    <row r="853" spans="1:41">
      <c r="A853" s="79">
        <v>847</v>
      </c>
      <c r="B853" s="76"/>
      <c r="C853" s="77">
        <f>B853*SUMIFS(მიმართულებები!N:N,მიმართულებები!A:A,'მიღება-ჩაბარება'!A853)+B853*SUMIFS('ცვლილებების შეტანა'!O:O,'ცვლილებების შეტანა'!A:A,'მიღება-ჩაბარება'!A853)</f>
        <v>0</v>
      </c>
      <c r="D853" s="7"/>
      <c r="E853" s="78">
        <f>D853*SUMIFS(მიმართულებები!N:N,მიმართულებები!A:A,'მიღება-ჩაბარება'!A853)/2+D853*SUMIFS('ცვლილებების შეტანა'!O:O,'ცვლილებების შეტანა'!A:A,'მიღება-ჩაბარება'!A853)/2</f>
        <v>0</v>
      </c>
      <c r="F853" s="81"/>
      <c r="G853" s="77">
        <f>F853*SUMIFS(მიმართულებები!N:N,მიმართულებები!A:A,'მიღება-ჩაბარება'!A853)+F853*SUMIFS('ცვლილებების შეტანა'!O:O,'ცვლილებების შეტანა'!A:A,'მიღება-ჩაბარება'!A853)</f>
        <v>0</v>
      </c>
      <c r="H853" s="82"/>
      <c r="I853" s="78">
        <f>H853*SUMIFS(მიმართულებები!N:N,მიმართულებები!A:A,'მიღება-ჩაბარება'!A853)/2+H853*SUMIFS('ცვლილებების შეტანა'!O:O,'ცვლილებების შეტანა'!A:A,'მიღება-ჩაბარება'!A853)/2</f>
        <v>0</v>
      </c>
      <c r="J853" s="81"/>
      <c r="K853" s="77">
        <f>J853*SUMIFS(მიმართულებები!N:N,მიმართულებები!A:A,'მიღება-ჩაბარება'!A853)+J853*SUMIFS('ცვლილებების შეტანა'!O:O,'ცვლილებების შეტანა'!A:A,'მიღება-ჩაბარება'!A853)</f>
        <v>0</v>
      </c>
      <c r="L853" s="82"/>
      <c r="M853" s="78">
        <f>L853*SUMIFS(მიმართულებები!N:N,მიმართულებები!A:A,'მიღება-ჩაბარება'!A853)/2+L853*SUMIFS('ცვლილებების შეტანა'!O:O,'ცვლილებების შეტანა'!A:A,'მიღება-ჩაბარება'!A853)/2</f>
        <v>0</v>
      </c>
      <c r="N853" s="81"/>
      <c r="O853" s="77">
        <f>N853*SUMIFS(მიმართულებები!N:N,მიმართულებები!A:A,'მიღება-ჩაბარება'!A853)+N853*SUMIFS('ცვლილებების შეტანა'!O:O,'ცვლილებების შეტანა'!A:A,'მიღება-ჩაბარება'!A853)</f>
        <v>0</v>
      </c>
      <c r="P853" s="82"/>
      <c r="Q853" s="78">
        <f>P853*SUMIFS(მიმართულებები!N:N,მიმართულებები!A:A,'მიღება-ჩაბარება'!A853)/2+P853*SUMIFS('ცვლილებების შეტანა'!O:O,'ცვლილებების შეტანა'!A:A,'მიღება-ჩაბარება'!A853)/2</f>
        <v>0</v>
      </c>
      <c r="R853" s="81"/>
      <c r="S853" s="77">
        <f>R853*SUMIFS(მიმართულებები!N:N,მიმართულებები!A:A,'მიღება-ჩაბარება'!A853)+R853*SUMIFS('ცვლილებების შეტანა'!O:O,'ცვლილებების შეტანა'!A:A,'მიღება-ჩაბარება'!A853)</f>
        <v>0</v>
      </c>
      <c r="T853" s="82"/>
      <c r="U853" s="78">
        <f>T853*SUMIFS(მიმართულებები!N:N,მიმართულებები!A:A,'მიღება-ჩაბარება'!A853)/2+T853*SUMIFS('ცვლილებების შეტანა'!O:O,'ცვლილებების შეტანა'!A:A,'მიღება-ჩაბარება'!A853)/2</f>
        <v>0</v>
      </c>
      <c r="V853" s="81"/>
      <c r="W853" s="77">
        <f>V853*SUMIFS(მიმართულებები!N:N,მიმართულებები!A:A,'მიღება-ჩაბარება'!A853)+V853*SUMIFS('ცვლილებების შეტანა'!O:O,'ცვლილებების შეტანა'!A:A,'მიღება-ჩაბარება'!A853)</f>
        <v>0</v>
      </c>
      <c r="X853" s="82"/>
      <c r="Y853" s="78">
        <f>X853*SUMIFS(მიმართულებები!N:N,მიმართულებები!A:A,'მიღება-ჩაბარება'!A853)/2+X853*SUMIFS('ცვლილებების შეტანა'!O:O,'ცვლილებების შეტანა'!A:A,'მიღება-ჩაბარება'!A853)/2</f>
        <v>0</v>
      </c>
      <c r="Z853" s="81"/>
      <c r="AA853" s="77">
        <f>Z853*SUMIFS(მიმართულებები!N:N,მიმართულებები!A:A,'მიღება-ჩაბარება'!A853)+Z853*SUMIFS('ცვლილებების შეტანა'!O:O,'ცვლილებების შეტანა'!A:A,'მიღება-ჩაბარება'!A853)</f>
        <v>0</v>
      </c>
      <c r="AB853" s="82"/>
      <c r="AC853" s="78">
        <f>AB853*SUMIFS(მიმართულებები!N:N,მიმართულებები!A:A,'მიღება-ჩაბარება'!A853)/2+AB853*SUMIFS('ცვლილებების შეტანა'!O:O,'ცვლილებების შეტანა'!A:A,'მიღება-ჩაბარება'!A853)/2</f>
        <v>0</v>
      </c>
      <c r="AD853" s="81"/>
      <c r="AE853" s="77">
        <f>AD853*SUMIFS(მიმართულებები!N:N,მიმართულებები!A:A,'მიღება-ჩაბარება'!A853)+AD853*SUMIFS('ცვლილებების შეტანა'!O:O,'ცვლილებების შეტანა'!A:A,'მიღება-ჩაბარება'!A853)</f>
        <v>0</v>
      </c>
      <c r="AF853" s="82"/>
      <c r="AG853" s="78">
        <f>AF853*SUMIFS(მიმართულებები!N:N,მიმართულებები!A:A,'მიღება-ჩაბარება'!A853)/2+AF853*SUMIFS('ცვლილებების შეტანა'!O:O,'ცვლილებების შეტანა'!A:A,'მიღება-ჩაბარება'!A853)/2</f>
        <v>0</v>
      </c>
      <c r="AH853" s="81"/>
      <c r="AI853" s="77">
        <f>AH853*SUMIFS(მიმართულებები!N:N,მიმართულებები!A:A,'მიღება-ჩაბარება'!A853)+AH853*SUMIFS('ცვლილებების შეტანა'!O:O,'ცვლილებების შეტანა'!A:A,'მიღება-ჩაბარება'!A853)</f>
        <v>0</v>
      </c>
      <c r="AJ853" s="82"/>
      <c r="AK853" s="78">
        <f>AJ853*SUMIFS(მიმართულებები!N:N,მიმართულებები!A:A,'მიღება-ჩაბარება'!A853)/2+AJ853*SUMIFS('ცვლილებების შეტანა'!O:O,'ცვლილებების შეტანა'!A:A,'მიღება-ჩაბარება'!A853)/2</f>
        <v>0</v>
      </c>
      <c r="AL853" s="81"/>
      <c r="AM853" s="77">
        <f>AL853*SUMIFS(მიმართულებები!N:N,მიმართულებები!A:A,'მიღება-ჩაბარება'!A853)+AL853*SUMIFS('ცვლილებების შეტანა'!O:O,'ცვლილებების შეტანა'!A:A,'მიღება-ჩაბარება'!A853)</f>
        <v>0</v>
      </c>
      <c r="AN853" s="82"/>
      <c r="AO853" s="78">
        <f>AN853*SUMIFS(მიმართულებები!N:N,მიმართულებები!A:A,'მიღება-ჩაბარება'!A853)/2+AN853*SUMIFS('ცვლილებების შეტანა'!O:O,'ცვლილებების შეტანა'!A:A,'მიღება-ჩაბარება'!A853)/2</f>
        <v>0</v>
      </c>
    </row>
    <row r="854" spans="1:41">
      <c r="A854" s="79">
        <v>848</v>
      </c>
      <c r="B854" s="76"/>
      <c r="C854" s="77">
        <f>B854*SUMIFS(მიმართულებები!N:N,მიმართულებები!A:A,'მიღება-ჩაბარება'!A854)+B854*SUMIFS('ცვლილებების შეტანა'!O:O,'ცვლილებების შეტანა'!A:A,'მიღება-ჩაბარება'!A854)</f>
        <v>0</v>
      </c>
      <c r="D854" s="7"/>
      <c r="E854" s="78">
        <f>D854*SUMIFS(მიმართულებები!N:N,მიმართულებები!A:A,'მიღება-ჩაბარება'!A854)/2+D854*SUMIFS('ცვლილებების შეტანა'!O:O,'ცვლილებების შეტანა'!A:A,'მიღება-ჩაბარება'!A854)/2</f>
        <v>0</v>
      </c>
      <c r="F854" s="81"/>
      <c r="G854" s="77">
        <f>F854*SUMIFS(მიმართულებები!N:N,მიმართულებები!A:A,'მიღება-ჩაბარება'!A854)+F854*SUMIFS('ცვლილებების შეტანა'!O:O,'ცვლილებების შეტანა'!A:A,'მიღება-ჩაბარება'!A854)</f>
        <v>0</v>
      </c>
      <c r="H854" s="82"/>
      <c r="I854" s="78">
        <f>H854*SUMIFS(მიმართულებები!N:N,მიმართულებები!A:A,'მიღება-ჩაბარება'!A854)/2+H854*SUMIFS('ცვლილებების შეტანა'!O:O,'ცვლილებების შეტანა'!A:A,'მიღება-ჩაბარება'!A854)/2</f>
        <v>0</v>
      </c>
      <c r="J854" s="81"/>
      <c r="K854" s="77">
        <f>J854*SUMIFS(მიმართულებები!N:N,მიმართულებები!A:A,'მიღება-ჩაბარება'!A854)+J854*SUMIFS('ცვლილებების შეტანა'!O:O,'ცვლილებების შეტანა'!A:A,'მიღება-ჩაბარება'!A854)</f>
        <v>0</v>
      </c>
      <c r="L854" s="82"/>
      <c r="M854" s="78">
        <f>L854*SUMIFS(მიმართულებები!N:N,მიმართულებები!A:A,'მიღება-ჩაბარება'!A854)/2+L854*SUMIFS('ცვლილებების შეტანა'!O:O,'ცვლილებების შეტანა'!A:A,'მიღება-ჩაბარება'!A854)/2</f>
        <v>0</v>
      </c>
      <c r="N854" s="81"/>
      <c r="O854" s="77">
        <f>N854*SUMIFS(მიმართულებები!N:N,მიმართულებები!A:A,'მიღება-ჩაბარება'!A854)+N854*SUMIFS('ცვლილებების შეტანა'!O:O,'ცვლილებების შეტანა'!A:A,'მიღება-ჩაბარება'!A854)</f>
        <v>0</v>
      </c>
      <c r="P854" s="82"/>
      <c r="Q854" s="78">
        <f>P854*SUMIFS(მიმართულებები!N:N,მიმართულებები!A:A,'მიღება-ჩაბარება'!A854)/2+P854*SUMIFS('ცვლილებების შეტანა'!O:O,'ცვლილებების შეტანა'!A:A,'მიღება-ჩაბარება'!A854)/2</f>
        <v>0</v>
      </c>
      <c r="R854" s="81"/>
      <c r="S854" s="77">
        <f>R854*SUMIFS(მიმართულებები!N:N,მიმართულებები!A:A,'მიღება-ჩაბარება'!A854)+R854*SUMIFS('ცვლილებების შეტანა'!O:O,'ცვლილებების შეტანა'!A:A,'მიღება-ჩაბარება'!A854)</f>
        <v>0</v>
      </c>
      <c r="T854" s="82"/>
      <c r="U854" s="78">
        <f>T854*SUMIFS(მიმართულებები!N:N,მიმართულებები!A:A,'მიღება-ჩაბარება'!A854)/2+T854*SUMIFS('ცვლილებების შეტანა'!O:O,'ცვლილებების შეტანა'!A:A,'მიღება-ჩაბარება'!A854)/2</f>
        <v>0</v>
      </c>
      <c r="V854" s="81"/>
      <c r="W854" s="77">
        <f>V854*SUMIFS(მიმართულებები!N:N,მიმართულებები!A:A,'მიღება-ჩაბარება'!A854)+V854*SUMIFS('ცვლილებების შეტანა'!O:O,'ცვლილებების შეტანა'!A:A,'მიღება-ჩაბარება'!A854)</f>
        <v>0</v>
      </c>
      <c r="X854" s="82"/>
      <c r="Y854" s="78">
        <f>X854*SUMIFS(მიმართულებები!N:N,მიმართულებები!A:A,'მიღება-ჩაბარება'!A854)/2+X854*SUMIFS('ცვლილებების შეტანა'!O:O,'ცვლილებების შეტანა'!A:A,'მიღება-ჩაბარება'!A854)/2</f>
        <v>0</v>
      </c>
      <c r="Z854" s="81"/>
      <c r="AA854" s="77">
        <f>Z854*SUMIFS(მიმართულებები!N:N,მიმართულებები!A:A,'მიღება-ჩაბარება'!A854)+Z854*SUMIFS('ცვლილებების შეტანა'!O:O,'ცვლილებების შეტანა'!A:A,'მიღება-ჩაბარება'!A854)</f>
        <v>0</v>
      </c>
      <c r="AB854" s="82"/>
      <c r="AC854" s="78">
        <f>AB854*SUMIFS(მიმართულებები!N:N,მიმართულებები!A:A,'მიღება-ჩაბარება'!A854)/2+AB854*SUMIFS('ცვლილებების შეტანა'!O:O,'ცვლილებების შეტანა'!A:A,'მიღება-ჩაბარება'!A854)/2</f>
        <v>0</v>
      </c>
      <c r="AD854" s="81"/>
      <c r="AE854" s="77">
        <f>AD854*SUMIFS(მიმართულებები!N:N,მიმართულებები!A:A,'მიღება-ჩაბარება'!A854)+AD854*SUMIFS('ცვლილებების შეტანა'!O:O,'ცვლილებების შეტანა'!A:A,'მიღება-ჩაბარება'!A854)</f>
        <v>0</v>
      </c>
      <c r="AF854" s="82"/>
      <c r="AG854" s="78">
        <f>AF854*SUMIFS(მიმართულებები!N:N,მიმართულებები!A:A,'მიღება-ჩაბარება'!A854)/2+AF854*SUMIFS('ცვლილებების შეტანა'!O:O,'ცვლილებების შეტანა'!A:A,'მიღება-ჩაბარება'!A854)/2</f>
        <v>0</v>
      </c>
      <c r="AH854" s="81"/>
      <c r="AI854" s="77">
        <f>AH854*SUMIFS(მიმართულებები!N:N,მიმართულებები!A:A,'მიღება-ჩაბარება'!A854)+AH854*SUMIFS('ცვლილებების შეტანა'!O:O,'ცვლილებების შეტანა'!A:A,'მიღება-ჩაბარება'!A854)</f>
        <v>0</v>
      </c>
      <c r="AJ854" s="82"/>
      <c r="AK854" s="78">
        <f>AJ854*SUMIFS(მიმართულებები!N:N,მიმართულებები!A:A,'მიღება-ჩაბარება'!A854)/2+AJ854*SUMIFS('ცვლილებების შეტანა'!O:O,'ცვლილებების შეტანა'!A:A,'მიღება-ჩაბარება'!A854)/2</f>
        <v>0</v>
      </c>
      <c r="AL854" s="81"/>
      <c r="AM854" s="77">
        <f>AL854*SUMIFS(მიმართულებები!N:N,მიმართულებები!A:A,'მიღება-ჩაბარება'!A854)+AL854*SUMIFS('ცვლილებების შეტანა'!O:O,'ცვლილებების შეტანა'!A:A,'მიღება-ჩაბარება'!A854)</f>
        <v>0</v>
      </c>
      <c r="AN854" s="82"/>
      <c r="AO854" s="78">
        <f>AN854*SUMIFS(მიმართულებები!N:N,მიმართულებები!A:A,'მიღება-ჩაბარება'!A854)/2+AN854*SUMIFS('ცვლილებების შეტანა'!O:O,'ცვლილებების შეტანა'!A:A,'მიღება-ჩაბარება'!A854)/2</f>
        <v>0</v>
      </c>
    </row>
    <row r="855" spans="1:41" ht="15.75" thickBot="1">
      <c r="A855" s="84">
        <v>849</v>
      </c>
      <c r="B855" s="85"/>
      <c r="C855" s="86">
        <f>B855*SUMIFS(მიმართულებები!N:N,მიმართულებები!A:A,'მიღება-ჩაბარება'!A855)+B855*SUMIFS('ცვლილებების შეტანა'!O:O,'ცვლილებების შეტანა'!A:A,'მიღება-ჩაბარება'!A855)</f>
        <v>0</v>
      </c>
      <c r="D855" s="87"/>
      <c r="E855" s="88">
        <f>D855*SUMIFS(მიმართულებები!N:N,მიმართულებები!A:A,'მიღება-ჩაბარება'!A855)/2+D855*SUMIFS('ცვლილებების შეტანა'!O:O,'ცვლილებების შეტანა'!A:A,'მიღება-ჩაბარება'!A855)/2</f>
        <v>0</v>
      </c>
      <c r="F855" s="89"/>
      <c r="G855" s="86">
        <f>F855*SUMIFS(მიმართულებები!N:N,მიმართულებები!A:A,'მიღება-ჩაბარება'!A855)+F855*SUMIFS('ცვლილებების შეტანა'!O:O,'ცვლილებების შეტანა'!A:A,'მიღება-ჩაბარება'!A855)</f>
        <v>0</v>
      </c>
      <c r="H855" s="90"/>
      <c r="I855" s="88">
        <f>H855*SUMIFS(მიმართულებები!N:N,მიმართულებები!A:A,'მიღება-ჩაბარება'!A855)/2+H855*SUMIFS('ცვლილებების შეტანა'!O:O,'ცვლილებების შეტანა'!A:A,'მიღება-ჩაბარება'!A855)/2</f>
        <v>0</v>
      </c>
      <c r="J855" s="89"/>
      <c r="K855" s="86">
        <f>J855*SUMIFS(მიმართულებები!N:N,მიმართულებები!A:A,'მიღება-ჩაბარება'!A855)+J855*SUMIFS('ცვლილებების შეტანა'!O:O,'ცვლილებების შეტანა'!A:A,'მიღება-ჩაბარება'!A855)</f>
        <v>0</v>
      </c>
      <c r="L855" s="90"/>
      <c r="M855" s="88">
        <f>L855*SUMIFS(მიმართულებები!N:N,მიმართულებები!A:A,'მიღება-ჩაბარება'!A855)/2+L855*SUMIFS('ცვლილებების შეტანა'!O:O,'ცვლილებების შეტანა'!A:A,'მიღება-ჩაბარება'!A855)/2</f>
        <v>0</v>
      </c>
      <c r="N855" s="89"/>
      <c r="O855" s="86">
        <f>N855*SUMIFS(მიმართულებები!N:N,მიმართულებები!A:A,'მიღება-ჩაბარება'!A855)+N855*SUMIFS('ცვლილებების შეტანა'!O:O,'ცვლილებების შეტანა'!A:A,'მიღება-ჩაბარება'!A855)</f>
        <v>0</v>
      </c>
      <c r="P855" s="90"/>
      <c r="Q855" s="88">
        <f>P855*SUMIFS(მიმართულებები!N:N,მიმართულებები!A:A,'მიღება-ჩაბარება'!A855)/2+P855*SUMIFS('ცვლილებების შეტანა'!O:O,'ცვლილებების შეტანა'!A:A,'მიღება-ჩაბარება'!A855)/2</f>
        <v>0</v>
      </c>
      <c r="R855" s="89"/>
      <c r="S855" s="86">
        <f>R855*SUMIFS(მიმართულებები!N:N,მიმართულებები!A:A,'მიღება-ჩაბარება'!A855)+R855*SUMIFS('ცვლილებების შეტანა'!O:O,'ცვლილებების შეტანა'!A:A,'მიღება-ჩაბარება'!A855)</f>
        <v>0</v>
      </c>
      <c r="T855" s="90"/>
      <c r="U855" s="88">
        <f>T855*SUMIFS(მიმართულებები!N:N,მიმართულებები!A:A,'მიღება-ჩაბარება'!A855)/2+T855*SUMIFS('ცვლილებების შეტანა'!O:O,'ცვლილებების შეტანა'!A:A,'მიღება-ჩაბარება'!A855)/2</f>
        <v>0</v>
      </c>
      <c r="V855" s="89"/>
      <c r="W855" s="86">
        <f>V855*SUMIFS(მიმართულებები!N:N,მიმართულებები!A:A,'მიღება-ჩაბარება'!A855)+V855*SUMIFS('ცვლილებების შეტანა'!O:O,'ცვლილებების შეტანა'!A:A,'მიღება-ჩაბარება'!A855)</f>
        <v>0</v>
      </c>
      <c r="X855" s="90"/>
      <c r="Y855" s="88">
        <f>X855*SUMIFS(მიმართულებები!N:N,მიმართულებები!A:A,'მიღება-ჩაბარება'!A855)/2+X855*SUMIFS('ცვლილებების შეტანა'!O:O,'ცვლილებების შეტანა'!A:A,'მიღება-ჩაბარება'!A855)/2</f>
        <v>0</v>
      </c>
      <c r="Z855" s="89"/>
      <c r="AA855" s="86">
        <f>Z855*SUMIFS(მიმართულებები!N:N,მიმართულებები!A:A,'მიღება-ჩაბარება'!A855)+Z855*SUMIFS('ცვლილებების შეტანა'!O:O,'ცვლილებების შეტანა'!A:A,'მიღება-ჩაბარება'!A855)</f>
        <v>0</v>
      </c>
      <c r="AB855" s="90"/>
      <c r="AC855" s="88">
        <f>AB855*SUMIFS(მიმართულებები!N:N,მიმართულებები!A:A,'მიღება-ჩაბარება'!A855)/2+AB855*SUMIFS('ცვლილებების შეტანა'!O:O,'ცვლილებების შეტანა'!A:A,'მიღება-ჩაბარება'!A855)/2</f>
        <v>0</v>
      </c>
      <c r="AD855" s="89"/>
      <c r="AE855" s="86">
        <f>AD855*SUMIFS(მიმართულებები!N:N,მიმართულებები!A:A,'მიღება-ჩაბარება'!A855)+AD855*SUMIFS('ცვლილებების შეტანა'!O:O,'ცვლილებების შეტანა'!A:A,'მიღება-ჩაბარება'!A855)</f>
        <v>0</v>
      </c>
      <c r="AF855" s="90"/>
      <c r="AG855" s="88">
        <f>AF855*SUMIFS(მიმართულებები!N:N,მიმართულებები!A:A,'მიღება-ჩაბარება'!A855)/2+AF855*SUMIFS('ცვლილებების შეტანა'!O:O,'ცვლილებების შეტანა'!A:A,'მიღება-ჩაბარება'!A855)/2</f>
        <v>0</v>
      </c>
      <c r="AH855" s="89"/>
      <c r="AI855" s="86">
        <f>AH855*SUMIFS(მიმართულებები!N:N,მიმართულებები!A:A,'მიღება-ჩაბარება'!A855)+AH855*SUMIFS('ცვლილებების შეტანა'!O:O,'ცვლილებების შეტანა'!A:A,'მიღება-ჩაბარება'!A855)</f>
        <v>0</v>
      </c>
      <c r="AJ855" s="90"/>
      <c r="AK855" s="88">
        <f>AJ855*SUMIFS(მიმართულებები!N:N,მიმართულებები!A:A,'მიღება-ჩაბარება'!A855)/2+AJ855*SUMIFS('ცვლილებების შეტანა'!O:O,'ცვლილებების შეტანა'!A:A,'მიღება-ჩაბარება'!A855)/2</f>
        <v>0</v>
      </c>
      <c r="AL855" s="89"/>
      <c r="AM855" s="86">
        <f>AL855*SUMIFS(მიმართულებები!N:N,მიმართულებები!A:A,'მიღება-ჩაბარება'!A855)+AL855*SUMIFS('ცვლილებების შეტანა'!O:O,'ცვლილებების შეტანა'!A:A,'მიღება-ჩაბარება'!A855)</f>
        <v>0</v>
      </c>
      <c r="AN855" s="90"/>
      <c r="AO855" s="88">
        <f>AN855*SUMIFS(მიმართულებები!N:N,მიმართულებები!A:A,'მიღება-ჩაბარება'!A855)/2+AN855*SUMIFS('ცვლილებების შეტანა'!O:O,'ცვლილებების შეტანა'!A:A,'მიღება-ჩაბარება'!A855)/2</f>
        <v>0</v>
      </c>
    </row>
  </sheetData>
  <sheetProtection algorithmName="SHA-512" hashValue="Xo1nr8Z8LLvwff0NR6iL0uGdClux640oqO9cqxiywDqJUemnjAcnacCdHM7N8o9PBr1Fl3QHEZUkhQPJVqIt2w==" saltValue="J/+BqD6OpDjIsGXnaSnjpw==" spinCount="100000" sheet="1" objects="1" scenarios="1"/>
  <mergeCells count="54">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B4:E4"/>
    <mergeCell ref="F4:I4"/>
    <mergeCell ref="J4:M4"/>
    <mergeCell ref="N4:Q4"/>
    <mergeCell ref="R4:U4"/>
    <mergeCell ref="V4:Y4"/>
    <mergeCell ref="Z4:AC4"/>
    <mergeCell ref="AD4:AG4"/>
    <mergeCell ref="AH4:AK4"/>
    <mergeCell ref="AL4:AO4"/>
    <mergeCell ref="B5:E5"/>
    <mergeCell ref="F5:I5"/>
    <mergeCell ref="J5:M5"/>
    <mergeCell ref="N5:Q5"/>
    <mergeCell ref="R5:U5"/>
    <mergeCell ref="V5:Y5"/>
    <mergeCell ref="AQ32:AQ36"/>
    <mergeCell ref="AQ39:AQ42"/>
    <mergeCell ref="Z5:AC5"/>
    <mergeCell ref="AD5:AG5"/>
    <mergeCell ref="AH5:AK5"/>
    <mergeCell ref="AL5:AO5"/>
    <mergeCell ref="AQ8:AQ17"/>
    <mergeCell ref="AQ20:AQ29"/>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A7:A855</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2022-10-31T12:10:29Z</dcterms:modified>
</cp:coreProperties>
</file>